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hared\GRADITELJSTVO\01 PROJEKTI\06 Vivo Somnia\247_21_SI - Projekti tipske kuće za obnovu (Martina Ljubičić) - GP\247_21_SI_M - kuća M\"/>
    </mc:Choice>
  </mc:AlternateContent>
  <xr:revisionPtr revIDLastSave="0" documentId="13_ncr:1_{A2720589-2343-45CA-9E2A-EE836D4002C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NASLOVNICA" sheetId="6" r:id="rId1"/>
    <sheet name="Grijanje" sheetId="2" r:id="rId2"/>
    <sheet name="Rekapitulacija" sheetId="8" r:id="rId3"/>
  </sheets>
  <definedNames>
    <definedName name="_xlnm.Print_Area" localSheetId="1">Grijanje!$A$1:$F$164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2" l="1"/>
  <c r="F22" i="2"/>
  <c r="F20" i="2"/>
  <c r="F21" i="2"/>
  <c r="F19" i="2"/>
  <c r="F42" i="2"/>
  <c r="F40" i="2"/>
  <c r="F38" i="2"/>
  <c r="F33" i="2"/>
  <c r="F30" i="2"/>
  <c r="F24" i="2"/>
  <c r="F162" i="2"/>
  <c r="F160" i="2"/>
  <c r="F164" i="2" s="1"/>
  <c r="F51" i="2"/>
  <c r="F27" i="2"/>
  <c r="F15" i="2"/>
  <c r="F53" i="2"/>
  <c r="F49" i="2"/>
  <c r="F44" i="2"/>
  <c r="F36" i="2"/>
  <c r="F6" i="2"/>
  <c r="F54" i="2" l="1"/>
  <c r="B10" i="8" s="1"/>
  <c r="B11" i="8"/>
  <c r="B54" i="2"/>
  <c r="A54" i="2"/>
  <c r="B13" i="8" l="1"/>
  <c r="B14" i="8" s="1"/>
  <c r="B15" i="8" s="1"/>
</calcChain>
</file>

<file path=xl/sharedStrings.xml><?xml version="1.0" encoding="utf-8"?>
<sst xmlns="http://schemas.openxmlformats.org/spreadsheetml/2006/main" count="122" uniqueCount="100">
  <si>
    <r>
      <t>Vivo Somnia</t>
    </r>
    <r>
      <rPr>
        <b/>
        <sz val="24"/>
        <rFont val="Brown"/>
        <family val="3"/>
      </rPr>
      <t xml:space="preserve"> </t>
    </r>
    <r>
      <rPr>
        <b/>
        <sz val="20"/>
        <rFont val="Brown"/>
        <family val="3"/>
      </rPr>
      <t>d.o.o.</t>
    </r>
  </si>
  <si>
    <t xml:space="preserve"> Kuzminečka 3, 10100 Zagreb, Hrvatska</t>
  </si>
  <si>
    <t xml:space="preserve"> OIB: 92566034883; e-mail: info@vivosomnia.hr</t>
  </si>
  <si>
    <t>GRAĐEVINA:</t>
  </si>
  <si>
    <t>MJESTO GRAĐENJA:</t>
  </si>
  <si>
    <t>ZAJEDNIČKA OZNAKA PROJEKTA:</t>
  </si>
  <si>
    <t>BROJ PROJEKTA:</t>
  </si>
  <si>
    <t>BROJ MAPE:</t>
  </si>
  <si>
    <t>GLAVNI PROJEKTANT:</t>
  </si>
  <si>
    <t>PROJEKTANT:</t>
  </si>
  <si>
    <t>DIREKTOR:</t>
  </si>
  <si>
    <t>Zlatko Jerkić, dipl.ing.stroj.</t>
  </si>
  <si>
    <t>Nives Jerkić, dipl.oec.</t>
  </si>
  <si>
    <t>RB</t>
  </si>
  <si>
    <t>NAZIV</t>
  </si>
  <si>
    <t>J.MJ.</t>
  </si>
  <si>
    <t xml:space="preserve">KOL.         </t>
  </si>
  <si>
    <t>JED.CIJ.</t>
  </si>
  <si>
    <t>IZNOS</t>
  </si>
  <si>
    <t>kpl</t>
  </si>
  <si>
    <t>kom</t>
  </si>
  <si>
    <t>m</t>
  </si>
  <si>
    <t xml:space="preserve">kom </t>
  </si>
  <si>
    <t xml:space="preserve">Grijanje </t>
  </si>
  <si>
    <t>Montaža naprijed navedene opreme i materijala do potpune pogonske spremnosti.</t>
  </si>
  <si>
    <t>Prijevoz sve opreme, materijala i alata na gradilište, te povrat alata i eventualno preostalog materijala na skladište izvođača. Uključivo čišćenje gradilišta od preostalog materijala i različite ambalaže, te materijal i rad potreban za zaštitu ugrađene i instalirane strojarske opreme od utjecaja radova ostalih izvođača na gradilištu (zaštita od prašine, žbuke, oštećivanja i sl.)</t>
  </si>
  <si>
    <t>1.</t>
  </si>
  <si>
    <t>1.1.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</si>
  <si>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</si>
  <si>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</si>
  <si>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</si>
  <si>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</si>
  <si>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</si>
  <si>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</si>
  <si>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</si>
  <si>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</si>
  <si>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</si>
  <si>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</si>
  <si>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REKAPITULACIJA STROJARSKIH INSTALACIJA</t>
  </si>
  <si>
    <t>1. GRIJANJE</t>
  </si>
  <si>
    <t>STROJARSKE INSTALACIJE UKUPNO:</t>
  </si>
  <si>
    <t>PDV:</t>
  </si>
  <si>
    <t>SVEUKUPNO:</t>
  </si>
  <si>
    <t>PODNOSITELJ ZAHTJEVA:</t>
  </si>
  <si>
    <t>SREDIŠNJI DRŽAVNI URED ZA OBNOVU I STAMBENO ZBRINJAVANJE</t>
  </si>
  <si>
    <t>Savska cesta 28, 10000 Zagreb</t>
  </si>
  <si>
    <t xml:space="preserve">Individualna stambena građevina - obiteljska kuća </t>
  </si>
  <si>
    <r>
      <t xml:space="preserve">   vjetar v</t>
    </r>
    <r>
      <rPr>
        <vertAlign val="subscript"/>
        <sz val="11"/>
        <rFont val="Calibri"/>
        <family val="2"/>
        <charset val="238"/>
        <scheme val="minor"/>
      </rPr>
      <t>b,0</t>
    </r>
    <r>
      <rPr>
        <sz val="11"/>
        <rFont val="Calibri"/>
        <family val="2"/>
        <charset val="238"/>
        <scheme val="minor"/>
      </rPr>
      <t xml:space="preserve"> = 20 m/s, snijeg s</t>
    </r>
    <r>
      <rPr>
        <vertAlign val="subscript"/>
        <sz val="11"/>
        <rFont val="Calibri"/>
        <family val="2"/>
        <charset val="238"/>
        <scheme val="minor"/>
      </rPr>
      <t>k</t>
    </r>
    <r>
      <rPr>
        <sz val="11"/>
        <rFont val="Calibri"/>
        <family val="2"/>
        <charset val="238"/>
        <scheme val="minor"/>
      </rPr>
      <t xml:space="preserve"> = 2,5 kN/m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</si>
  <si>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Šire područje Petrinje stradalo u potresu</t>
  </si>
  <si>
    <t>TROŠKOVNIK UZ TIPSKI PROJEKT STROJARSKIH INSTALACIJA</t>
  </si>
  <si>
    <t>Martina Ljubičić, dipl.ing.arh.</t>
  </si>
  <si>
    <t>2. PTV</t>
  </si>
  <si>
    <t>Proizvod kao Plamen, tip Marina ili jednakovrijedan</t>
  </si>
  <si>
    <t>- ukupni učin grijanja Qg = 10,5 kW</t>
  </si>
  <si>
    <t>- učin centralnog grijanja Qg = 6 kW</t>
  </si>
  <si>
    <t>- učin grijanja zračenjem Qg = 4,5 kW</t>
  </si>
  <si>
    <t>- efikasnost ložišta 79,4%</t>
  </si>
  <si>
    <t>- priključak na dimovod 150 mm</t>
  </si>
  <si>
    <t>1.2.</t>
  </si>
  <si>
    <t>Φ15x1 mm</t>
  </si>
  <si>
    <t>1.3.</t>
  </si>
  <si>
    <r>
      <t xml:space="preserve">Aluminijski člankasti radijator. Stavka uključuje sav potreban materijal za montažu i spajanje, odzračne pipce, čepove za pražnjenje.
Slijedećih dimenzija i količina:
</t>
    </r>
    <r>
      <rPr>
        <b/>
        <u/>
        <sz val="9"/>
        <color theme="1"/>
        <rFont val="Calibri"/>
        <family val="2"/>
        <scheme val="minor"/>
      </rPr>
      <t>Tip i boju dogovoriti sa investitorom kao i način priključenja na sustav grijanja (iz zida/poda).</t>
    </r>
  </si>
  <si>
    <t>1.4.</t>
  </si>
  <si>
    <t>1.5.</t>
  </si>
  <si>
    <t>Dobava i montaža cirkulacijske crpke za krug radijatorskog grijanja
- visina dobave: 3,8 mVS
- protok 1,1 m3/h</t>
  </si>
  <si>
    <t>- Proizvod kao Grundfoss, tip Alpha 15-50 ili jednakovrijedan</t>
  </si>
  <si>
    <t>1.6.</t>
  </si>
  <si>
    <t>- Proizvod kao Danfoss ili jednakovrijedan, tip RLV-S za ugradnju u povrat radijatora, kutne ili ravne izvedbe</t>
  </si>
  <si>
    <t>- Proizvod kao Danfoss ili jednakovrijedan, tip RA-N kutna ili ravna izvedba</t>
  </si>
  <si>
    <t>Ekspanzijska posuda za centralno grijanje za ugradnju na povratni vod ogrijevne vode, volumena 2 litre, 3 bar</t>
  </si>
  <si>
    <t>Radni termostat sa sondom</t>
  </si>
  <si>
    <t xml:space="preserve">Dobava i montaža predizoliranih bakrenih cijevi za centralno grijanje, uključivo fazonske komade, materijal za spajanje i zaštitne cijevi za proboje kroz zidove </t>
  </si>
  <si>
    <t>2.</t>
  </si>
  <si>
    <t>PTV</t>
  </si>
  <si>
    <t>- Proizvod kao Shiedel, tip ICS ili jednakovrijedan</t>
  </si>
  <si>
    <t>2.1.</t>
  </si>
  <si>
    <t>2.2.</t>
  </si>
  <si>
    <t>Dobava i montaža ekspanzijske posude za PTV, volumen 2 litre, 10 bar</t>
  </si>
  <si>
    <t>Dobava i ugradnja sigurnosnog tlačnog ventila zajedno sa spojnim i montažnim materijalom DN20</t>
  </si>
  <si>
    <t>Dobava i ugradnja sigurnosnog termičkog ventila, zajedno sa spojnim i montažnim materijalom  DN20</t>
  </si>
  <si>
    <t>Dobava i ugradnja troputnog termoregulacijskog ventila, zajedno sa spojnim i montažnim materijalom DN20</t>
  </si>
  <si>
    <t>Topla proba i probni pogon instalacije grijanja i izrada izvješća o izvršenoj probi.</t>
  </si>
  <si>
    <t xml:space="preserve">   (Pr+T, tlocrtne dimenzije 14.90m x 6.80m, za projektirano opterećenje</t>
  </si>
  <si>
    <t>2106-A</t>
  </si>
  <si>
    <t>247/21-SI-M</t>
  </si>
  <si>
    <t>3</t>
  </si>
  <si>
    <t>Zagreb, studeni 2021. godine</t>
  </si>
  <si>
    <t>Dobava i montaža peći na drvenu sječku i pelete sa izmjenjivačem za centralno grijanje u kompletu sa cijevima i fazonskim komadima za spoj na dimnjak</t>
  </si>
  <si>
    <t>-Proizvod kao Lipovica, tip Orion 500/95 ili jednakovrijedan</t>
  </si>
  <si>
    <t xml:space="preserve">-Radijator 3 članka, ogrijevni učin Q=435 W, </t>
  </si>
  <si>
    <t>-Radijator 6 članaka, ogrijevni učin Q=768W</t>
  </si>
  <si>
    <t xml:space="preserve">-Radijator 10 članaka, ogrijevni učin Q=1280 W, </t>
  </si>
  <si>
    <t>-Radijator 4 članka, ogrijevni učin Q=512W</t>
  </si>
  <si>
    <t>Kupaonski cijevni radijator, ogrijevni učin Q=403 W. Stavka uključuje sav potreban materijal za montažu i spajanje, odzračne pipce, čepove za pražnjenje.</t>
  </si>
  <si>
    <t xml:space="preserve">- Proizvod kao Aklimat 500 x 800 mm 
</t>
  </si>
  <si>
    <t>Termostatski ventil sa termostatskom glavom za dvocijevne sustave grijanja s prisilnom cirkulacijom, za ugradnju na radijatore</t>
  </si>
  <si>
    <t xml:space="preserve">Radijatorski zaporni ventil povrata (prigušnica) </t>
  </si>
  <si>
    <r>
      <t>Dobava i montaža spremnika PTV sa elektrogrijačem i izmjenjivačem za centralno grijanje, volumen 120 litara, Nel=2 kW, 230V,</t>
    </r>
    <r>
      <rPr>
        <sz val="9"/>
        <rFont val="Calibri"/>
        <family val="2"/>
        <charset val="238"/>
      </rPr>
      <t xml:space="preserve"> dim: Φ440xH1150 mm</t>
    </r>
  </si>
  <si>
    <t>Proizvod kao Tesy BiLight 120S s izmjenjivačem topline, tip GCV9S ili jednakovrijedan</t>
  </si>
  <si>
    <r>
      <t xml:space="preserve">Dobava i ugradnja dimnjaka. Inox izolirani, </t>
    </r>
    <r>
      <rPr>
        <sz val="9"/>
        <color theme="1"/>
        <rFont val="Calibri"/>
        <family val="2"/>
        <charset val="238"/>
      </rPr>
      <t xml:space="preserve">Φ dimovodne cijevi 150 mm, korisna visina 4,2 m, ukupna visina 5,2 m. Stavka uključuje sve sastavne dijelove dimnjaka koji su potrebni do njegove pune funkcionalnosti uključivo i montažu        </t>
    </r>
    <r>
      <rPr>
        <b/>
        <sz val="9"/>
        <color theme="1"/>
        <rFont val="Calibri"/>
        <family val="2"/>
        <charset val="238"/>
      </rPr>
      <t>Napomena: Stavka uključuje bojanje dimnjaka u RAL po želji (tamna boja)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</si>
</sst>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&quot;. &quot;"/>
    <numFmt numFmtId="165" formatCode="#,##0.00\ &quot;kn&quot;"/>
  </numFmts>
  <fonts count="27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5"/>
      <name val="Calibri"/>
      <family val="2"/>
      <charset val="238"/>
      <scheme val="minor"/>
    </font>
    <font>
      <b/>
      <sz val="26"/>
      <name val="Brown"/>
      <family val="3"/>
    </font>
    <font>
      <b/>
      <sz val="24"/>
      <name val="Brown"/>
      <family val="3"/>
    </font>
    <font>
      <b/>
      <sz val="20"/>
      <name val="Brown"/>
      <family val="3"/>
    </font>
    <font>
      <sz val="10"/>
      <name val="Calibri"/>
      <family val="2"/>
      <charset val="238"/>
      <scheme val="minor"/>
    </font>
    <font>
      <sz val="11"/>
      <name val="Brown"/>
      <family val="3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charset val="238"/>
    </font>
    <font>
      <sz val="8"/>
      <name val="Arial"/>
      <family val="2"/>
      <charset val="238"/>
    </font>
    <font>
      <vertAlign val="sub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12" fillId="0" borderId="10" xfId="0" applyFont="1" applyBorder="1" applyAlignment="1">
      <alignment horizontal="center" vertical="top"/>
    </xf>
    <xf numFmtId="0" fontId="13" fillId="0" borderId="10" xfId="0" applyFont="1" applyBorder="1" applyAlignment="1">
      <alignment horizontal="justify"/>
    </xf>
    <xf numFmtId="4" fontId="14" fillId="0" borderId="10" xfId="0" applyNumberFormat="1" applyFont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justify"/>
    </xf>
    <xf numFmtId="0" fontId="12" fillId="3" borderId="10" xfId="0" applyFont="1" applyFill="1" applyBorder="1"/>
    <xf numFmtId="0" fontId="13" fillId="0" borderId="10" xfId="0" applyFont="1" applyBorder="1" applyAlignment="1">
      <alignment horizontal="center" vertical="top"/>
    </xf>
    <xf numFmtId="164" fontId="14" fillId="0" borderId="10" xfId="0" applyNumberFormat="1" applyFont="1" applyBorder="1" applyAlignment="1">
      <alignment vertical="top"/>
    </xf>
    <xf numFmtId="0" fontId="12" fillId="0" borderId="10" xfId="0" applyFont="1" applyBorder="1" applyAlignment="1">
      <alignment horizontal="justify" vertical="top" wrapText="1"/>
    </xf>
    <xf numFmtId="0" fontId="14" fillId="0" borderId="10" xfId="0" applyFont="1" applyBorder="1"/>
    <xf numFmtId="0" fontId="15" fillId="0" borderId="10" xfId="0" applyFont="1" applyBorder="1" applyAlignment="1">
      <alignment vertical="top" wrapText="1"/>
    </xf>
    <xf numFmtId="0" fontId="15" fillId="0" borderId="10" xfId="0" applyFont="1" applyBorder="1"/>
    <xf numFmtId="0" fontId="12" fillId="0" borderId="10" xfId="0" applyFont="1" applyBorder="1" applyAlignment="1">
      <alignment horizontal="left" vertical="top" wrapText="1" indent="3"/>
    </xf>
    <xf numFmtId="0" fontId="12" fillId="0" borderId="10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top" wrapText="1"/>
    </xf>
    <xf numFmtId="49" fontId="14" fillId="0" borderId="10" xfId="0" quotePrefix="1" applyNumberFormat="1" applyFont="1" applyBorder="1" applyAlignment="1">
      <alignment vertical="top" wrapText="1"/>
    </xf>
    <xf numFmtId="0" fontId="12" fillId="0" borderId="10" xfId="0" applyFont="1" applyBorder="1" applyAlignment="1">
      <alignment horizontal="justify" wrapText="1"/>
    </xf>
    <xf numFmtId="164" fontId="14" fillId="0" borderId="10" xfId="0" applyNumberFormat="1" applyFont="1" applyBorder="1" applyAlignment="1">
      <alignment horizontal="right" vertical="top"/>
    </xf>
    <xf numFmtId="0" fontId="12" fillId="4" borderId="10" xfId="0" applyFont="1" applyFill="1" applyBorder="1" applyAlignment="1">
      <alignment horizontal="center" vertical="top"/>
    </xf>
    <xf numFmtId="0" fontId="12" fillId="4" borderId="10" xfId="0" applyFont="1" applyFill="1" applyBorder="1" applyAlignment="1">
      <alignment horizontal="justify"/>
    </xf>
    <xf numFmtId="0" fontId="12" fillId="4" borderId="10" xfId="0" applyFont="1" applyFill="1" applyBorder="1"/>
    <xf numFmtId="0" fontId="12" fillId="0" borderId="10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0" fontId="14" fillId="0" borderId="10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0" xfId="0" applyFont="1" applyFill="1" applyBorder="1" applyAlignment="1">
      <alignment wrapText="1"/>
    </xf>
    <xf numFmtId="4" fontId="12" fillId="0" borderId="10" xfId="0" applyNumberFormat="1" applyFont="1" applyBorder="1" applyAlignment="1">
      <alignment horizontal="center" vertical="top"/>
    </xf>
    <xf numFmtId="0" fontId="12" fillId="0" borderId="10" xfId="0" applyFont="1" applyBorder="1" applyAlignment="1">
      <alignment vertical="top"/>
    </xf>
    <xf numFmtId="4" fontId="12" fillId="4" borderId="10" xfId="0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justify"/>
    </xf>
    <xf numFmtId="0" fontId="12" fillId="0" borderId="10" xfId="0" applyFont="1" applyFill="1" applyBorder="1" applyAlignment="1">
      <alignment horizontal="center" vertical="top"/>
    </xf>
    <xf numFmtId="4" fontId="12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top" wrapText="1"/>
    </xf>
    <xf numFmtId="49" fontId="15" fillId="0" borderId="10" xfId="0" applyNumberFormat="1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/>
    </xf>
    <xf numFmtId="0" fontId="3" fillId="0" borderId="2" xfId="2" applyFont="1" applyBorder="1" applyAlignment="1">
      <alignment vertical="center" wrapText="1"/>
    </xf>
    <xf numFmtId="0" fontId="6" fillId="0" borderId="0" xfId="2" applyFont="1"/>
    <xf numFmtId="0" fontId="7" fillId="0" borderId="4" xfId="2" applyFont="1" applyBorder="1" applyAlignment="1">
      <alignment vertical="center" wrapText="1"/>
    </xf>
    <xf numFmtId="0" fontId="7" fillId="0" borderId="6" xfId="2" applyFont="1" applyBorder="1" applyAlignment="1">
      <alignment vertical="center" wrapText="1"/>
    </xf>
    <xf numFmtId="0" fontId="8" fillId="0" borderId="0" xfId="2" applyFont="1" applyAlignment="1">
      <alignment horizontal="right" vertical="center" wrapText="1"/>
    </xf>
    <xf numFmtId="49" fontId="9" fillId="0" borderId="0" xfId="2" applyNumberFormat="1" applyFont="1" applyAlignment="1">
      <alignment horizontal="left" vertical="center" indent="1"/>
    </xf>
    <xf numFmtId="0" fontId="6" fillId="0" borderId="0" xfId="2" applyFont="1" applyAlignment="1">
      <alignment horizontal="right" vertical="center" wrapText="1"/>
    </xf>
    <xf numFmtId="49" fontId="9" fillId="0" borderId="0" xfId="2" applyNumberFormat="1" applyFont="1"/>
    <xf numFmtId="0" fontId="8" fillId="0" borderId="0" xfId="2" applyFont="1" applyAlignment="1">
      <alignment horizontal="right" vertical="center" wrapText="1" indent="1"/>
    </xf>
    <xf numFmtId="0" fontId="9" fillId="0" borderId="0" xfId="2" applyFont="1" applyAlignment="1">
      <alignment horizontal="left" vertical="center" indent="1"/>
    </xf>
    <xf numFmtId="0" fontId="11" fillId="0" borderId="0" xfId="2" applyFont="1" applyAlignment="1">
      <alignment horizontal="right"/>
    </xf>
    <xf numFmtId="0" fontId="6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0" fontId="6" fillId="0" borderId="9" xfId="2" applyFont="1" applyBorder="1"/>
    <xf numFmtId="0" fontId="12" fillId="0" borderId="10" xfId="0" applyFont="1" applyBorder="1" applyAlignment="1">
      <alignment horizontal="right" vertical="top"/>
    </xf>
    <xf numFmtId="0" fontId="6" fillId="0" borderId="0" xfId="2" applyFont="1" applyAlignment="1">
      <alignment horizontal="left" vertical="center" wrapText="1"/>
    </xf>
    <xf numFmtId="4" fontId="14" fillId="0" borderId="10" xfId="0" applyNumberFormat="1" applyFont="1" applyBorder="1" applyAlignment="1">
      <alignment horizontal="center" vertical="top"/>
    </xf>
    <xf numFmtId="4" fontId="14" fillId="0" borderId="10" xfId="0" applyNumberFormat="1" applyFont="1" applyFill="1" applyBorder="1" applyAlignment="1">
      <alignment horizontal="center" vertical="top"/>
    </xf>
    <xf numFmtId="4" fontId="14" fillId="4" borderId="10" xfId="0" applyNumberFormat="1" applyFont="1" applyFill="1" applyBorder="1" applyAlignment="1">
      <alignment horizontal="center" vertical="top"/>
    </xf>
    <xf numFmtId="165" fontId="9" fillId="0" borderId="0" xfId="2" applyNumberFormat="1" applyFont="1" applyAlignment="1">
      <alignment horizontal="left" vertical="center"/>
    </xf>
    <xf numFmtId="49" fontId="23" fillId="0" borderId="10" xfId="0" quotePrefix="1" applyNumberFormat="1" applyFont="1" applyBorder="1" applyAlignment="1">
      <alignment vertical="top" wrapText="1"/>
    </xf>
    <xf numFmtId="0" fontId="24" fillId="0" borderId="10" xfId="0" quotePrefix="1" applyFont="1" applyBorder="1" applyAlignment="1">
      <alignment horizontal="justify" vertical="top" wrapText="1"/>
    </xf>
    <xf numFmtId="49" fontId="23" fillId="0" borderId="0" xfId="0" quotePrefix="1" applyNumberFormat="1" applyFont="1" applyFill="1" applyAlignment="1">
      <alignment vertical="top" wrapText="1"/>
    </xf>
    <xf numFmtId="0" fontId="24" fillId="0" borderId="10" xfId="0" quotePrefix="1" applyFont="1" applyBorder="1" applyAlignment="1">
      <alignment wrapText="1"/>
    </xf>
    <xf numFmtId="0" fontId="14" fillId="0" borderId="10" xfId="1" applyFont="1" applyBorder="1" applyAlignment="1">
      <alignment horizontal="justify" vertical="top" wrapText="1"/>
    </xf>
    <xf numFmtId="0" fontId="14" fillId="0" borderId="10" xfId="1" quotePrefix="1" applyFont="1" applyBorder="1" applyAlignment="1">
      <alignment horizontal="justify" vertical="top" wrapText="1"/>
    </xf>
    <xf numFmtId="0" fontId="23" fillId="0" borderId="10" xfId="1" applyFont="1" applyBorder="1" applyAlignment="1">
      <alignment horizontal="justify" vertical="top" wrapText="1"/>
    </xf>
    <xf numFmtId="0" fontId="14" fillId="0" borderId="10" xfId="0" applyFont="1" applyBorder="1" applyAlignment="1">
      <alignment horizontal="right" vertical="top"/>
    </xf>
    <xf numFmtId="0" fontId="24" fillId="0" borderId="10" xfId="0" applyFont="1" applyBorder="1" applyAlignment="1">
      <alignment horizontal="justify"/>
    </xf>
    <xf numFmtId="0" fontId="13" fillId="5" borderId="10" xfId="0" applyFont="1" applyFill="1" applyBorder="1" applyAlignment="1">
      <alignment horizontal="center" vertical="top"/>
    </xf>
    <xf numFmtId="0" fontId="13" fillId="5" borderId="10" xfId="0" applyFont="1" applyFill="1" applyBorder="1" applyAlignment="1">
      <alignment horizontal="justify"/>
    </xf>
    <xf numFmtId="0" fontId="12" fillId="5" borderId="10" xfId="0" applyFont="1" applyFill="1" applyBorder="1" applyAlignment="1">
      <alignment horizontal="center" vertical="top"/>
    </xf>
    <xf numFmtId="4" fontId="14" fillId="5" borderId="10" xfId="0" applyNumberFormat="1" applyFont="1" applyFill="1" applyBorder="1" applyAlignment="1">
      <alignment horizontal="center" vertical="top"/>
    </xf>
    <xf numFmtId="0" fontId="16" fillId="5" borderId="10" xfId="0" applyFont="1" applyFill="1" applyBorder="1" applyAlignment="1">
      <alignment horizontal="center" vertical="top" wrapText="1"/>
    </xf>
    <xf numFmtId="0" fontId="15" fillId="5" borderId="10" xfId="0" applyFont="1" applyFill="1" applyBorder="1" applyAlignment="1">
      <alignment vertical="top" wrapText="1"/>
    </xf>
    <xf numFmtId="0" fontId="15" fillId="5" borderId="10" xfId="0" applyFont="1" applyFill="1" applyBorder="1" applyAlignment="1">
      <alignment horizontal="center" vertical="top" wrapText="1"/>
    </xf>
    <xf numFmtId="4" fontId="17" fillId="5" borderId="10" xfId="0" applyNumberFormat="1" applyFont="1" applyFill="1" applyBorder="1" applyAlignment="1">
      <alignment horizontal="center" vertical="top"/>
    </xf>
    <xf numFmtId="0" fontId="2" fillId="0" borderId="1" xfId="2" applyFont="1" applyBorder="1" applyAlignment="1">
      <alignment vertical="top" wrapText="1"/>
    </xf>
    <xf numFmtId="0" fontId="2" fillId="0" borderId="3" xfId="2" applyFont="1" applyBorder="1" applyAlignment="1">
      <alignment vertical="top" wrapText="1"/>
    </xf>
    <xf numFmtId="0" fontId="2" fillId="0" borderId="5" xfId="2" applyFont="1" applyBorder="1" applyAlignment="1">
      <alignment vertical="top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/>
    </xf>
    <xf numFmtId="4" fontId="14" fillId="0" borderId="10" xfId="0" applyNumberFormat="1" applyFont="1" applyBorder="1" applyAlignment="1" applyProtection="1">
      <alignment horizontal="center"/>
      <protection locked="0"/>
    </xf>
    <xf numFmtId="4" fontId="14" fillId="5" borderId="10" xfId="0" applyNumberFormat="1" applyFont="1" applyFill="1" applyBorder="1" applyAlignment="1" applyProtection="1">
      <alignment horizontal="center"/>
      <protection locked="0"/>
    </xf>
    <xf numFmtId="4" fontId="14" fillId="0" borderId="10" xfId="0" applyNumberFormat="1" applyFont="1" applyBorder="1" applyAlignment="1" applyProtection="1">
      <alignment horizontal="center" vertical="top"/>
      <protection locked="0"/>
    </xf>
    <xf numFmtId="4" fontId="14" fillId="0" borderId="10" xfId="0" applyNumberFormat="1" applyFont="1" applyBorder="1" applyAlignment="1" applyProtection="1">
      <alignment horizontal="center" vertical="center"/>
      <protection locked="0"/>
    </xf>
    <xf numFmtId="0" fontId="12" fillId="0" borderId="10" xfId="0" applyFont="1" applyBorder="1" applyProtection="1">
      <protection locked="0"/>
    </xf>
    <xf numFmtId="4" fontId="14" fillId="0" borderId="10" xfId="0" applyNumberFormat="1" applyFont="1" applyFill="1" applyBorder="1" applyAlignment="1" applyProtection="1">
      <alignment horizontal="center"/>
      <protection locked="0"/>
    </xf>
    <xf numFmtId="4" fontId="14" fillId="4" borderId="10" xfId="0" applyNumberFormat="1" applyFont="1" applyFill="1" applyBorder="1" applyAlignment="1" applyProtection="1">
      <alignment horizontal="center"/>
      <protection locked="0"/>
    </xf>
  </cellXfs>
  <cellStyles count="3">
    <cellStyle name="Normal_TROSKOVNIK-revizija2" xfId="1" xr:uid="{00000000-0005-0000-0000-000001000000}"/>
    <cellStyle name="Normalno" xfId="0" builtinId="0"/>
    <cellStyle name="Normalno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60960</xdr:rowOff>
    </xdr:from>
    <xdr:ext cx="933450" cy="687185"/>
    <xdr:pic>
      <xdr:nvPicPr>
        <xdr:cNvPr id="2" name="Slika 2">
          <a:extLst>
            <a:ext uri="{FF2B5EF4-FFF2-40B4-BE49-F238E27FC236}">
              <a16:creationId xmlns:a16="http://schemas.microsoft.com/office/drawing/2014/main" id="{5B6B3007-B8ED-44AF-95EE-9699F91B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57150"/>
          <a:ext cx="933450" cy="68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60960</xdr:rowOff>
    </xdr:from>
    <xdr:ext cx="933450" cy="687185"/>
    <xdr:pic>
      <xdr:nvPicPr>
        <xdr:cNvPr id="2" name="Slika 2">
          <a:extLst>
            <a:ext uri="{FF2B5EF4-FFF2-40B4-BE49-F238E27FC236}">
              <a16:creationId xmlns:a16="http://schemas.microsoft.com/office/drawing/2014/main" id="{08D277BF-9CB9-4EC3-A71C-AAED719BE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0960"/>
          <a:ext cx="933450" cy="68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48"/>
  <sheetViews>
    <sheetView view="pageBreakPreview" zoomScale="110" zoomScaleNormal="100" zoomScaleSheetLayoutView="110" workbookViewId="0">
      <selection activeCell="B1" sqref="B1"/>
    </sheetView>
  </sheetViews>
  <sheetFormatPr defaultRowHeight="13.8" x14ac:dyDescent="0.3"/>
  <cols>
    <col min="1" max="1" width="25.44140625" style="38" customWidth="1"/>
    <col min="2" max="2" width="63.44140625" style="38" customWidth="1"/>
    <col min="3" max="256" width="8.88671875" style="38"/>
    <col min="257" max="257" width="25.44140625" style="38" customWidth="1"/>
    <col min="258" max="258" width="63.44140625" style="38" customWidth="1"/>
    <col min="259" max="512" width="8.88671875" style="38"/>
    <col min="513" max="513" width="25.44140625" style="38" customWidth="1"/>
    <col min="514" max="514" width="63.44140625" style="38" customWidth="1"/>
    <col min="515" max="768" width="8.88671875" style="38"/>
    <col min="769" max="769" width="25.44140625" style="38" customWidth="1"/>
    <col min="770" max="770" width="63.44140625" style="38" customWidth="1"/>
    <col min="771" max="1024" width="8.88671875" style="38"/>
    <col min="1025" max="1025" width="25.44140625" style="38" customWidth="1"/>
    <col min="1026" max="1026" width="63.44140625" style="38" customWidth="1"/>
    <col min="1027" max="1280" width="8.88671875" style="38"/>
    <col min="1281" max="1281" width="25.44140625" style="38" customWidth="1"/>
    <col min="1282" max="1282" width="63.44140625" style="38" customWidth="1"/>
    <col min="1283" max="1536" width="8.88671875" style="38"/>
    <col min="1537" max="1537" width="25.44140625" style="38" customWidth="1"/>
    <col min="1538" max="1538" width="63.44140625" style="38" customWidth="1"/>
    <col min="1539" max="1792" width="8.88671875" style="38"/>
    <col min="1793" max="1793" width="25.44140625" style="38" customWidth="1"/>
    <col min="1794" max="1794" width="63.44140625" style="38" customWidth="1"/>
    <col min="1795" max="2048" width="8.88671875" style="38"/>
    <col min="2049" max="2049" width="25.44140625" style="38" customWidth="1"/>
    <col min="2050" max="2050" width="63.44140625" style="38" customWidth="1"/>
    <col min="2051" max="2304" width="8.88671875" style="38"/>
    <col min="2305" max="2305" width="25.44140625" style="38" customWidth="1"/>
    <col min="2306" max="2306" width="63.44140625" style="38" customWidth="1"/>
    <col min="2307" max="2560" width="8.88671875" style="38"/>
    <col min="2561" max="2561" width="25.44140625" style="38" customWidth="1"/>
    <col min="2562" max="2562" width="63.44140625" style="38" customWidth="1"/>
    <col min="2563" max="2816" width="8.88671875" style="38"/>
    <col min="2817" max="2817" width="25.44140625" style="38" customWidth="1"/>
    <col min="2818" max="2818" width="63.44140625" style="38" customWidth="1"/>
    <col min="2819" max="3072" width="8.88671875" style="38"/>
    <col min="3073" max="3073" width="25.44140625" style="38" customWidth="1"/>
    <col min="3074" max="3074" width="63.44140625" style="38" customWidth="1"/>
    <col min="3075" max="3328" width="8.88671875" style="38"/>
    <col min="3329" max="3329" width="25.44140625" style="38" customWidth="1"/>
    <col min="3330" max="3330" width="63.44140625" style="38" customWidth="1"/>
    <col min="3331" max="3584" width="8.88671875" style="38"/>
    <col min="3585" max="3585" width="25.44140625" style="38" customWidth="1"/>
    <col min="3586" max="3586" width="63.44140625" style="38" customWidth="1"/>
    <col min="3587" max="3840" width="8.88671875" style="38"/>
    <col min="3841" max="3841" width="25.44140625" style="38" customWidth="1"/>
    <col min="3842" max="3842" width="63.44140625" style="38" customWidth="1"/>
    <col min="3843" max="4096" width="8.88671875" style="38"/>
    <col min="4097" max="4097" width="25.44140625" style="38" customWidth="1"/>
    <col min="4098" max="4098" width="63.44140625" style="38" customWidth="1"/>
    <col min="4099" max="4352" width="8.88671875" style="38"/>
    <col min="4353" max="4353" width="25.44140625" style="38" customWidth="1"/>
    <col min="4354" max="4354" width="63.44140625" style="38" customWidth="1"/>
    <col min="4355" max="4608" width="8.88671875" style="38"/>
    <col min="4609" max="4609" width="25.44140625" style="38" customWidth="1"/>
    <col min="4610" max="4610" width="63.44140625" style="38" customWidth="1"/>
    <col min="4611" max="4864" width="8.88671875" style="38"/>
    <col min="4865" max="4865" width="25.44140625" style="38" customWidth="1"/>
    <col min="4866" max="4866" width="63.44140625" style="38" customWidth="1"/>
    <col min="4867" max="5120" width="8.88671875" style="38"/>
    <col min="5121" max="5121" width="25.44140625" style="38" customWidth="1"/>
    <col min="5122" max="5122" width="63.44140625" style="38" customWidth="1"/>
    <col min="5123" max="5376" width="8.88671875" style="38"/>
    <col min="5377" max="5377" width="25.44140625" style="38" customWidth="1"/>
    <col min="5378" max="5378" width="63.44140625" style="38" customWidth="1"/>
    <col min="5379" max="5632" width="8.88671875" style="38"/>
    <col min="5633" max="5633" width="25.44140625" style="38" customWidth="1"/>
    <col min="5634" max="5634" width="63.44140625" style="38" customWidth="1"/>
    <col min="5635" max="5888" width="8.88671875" style="38"/>
    <col min="5889" max="5889" width="25.44140625" style="38" customWidth="1"/>
    <col min="5890" max="5890" width="63.44140625" style="38" customWidth="1"/>
    <col min="5891" max="6144" width="8.88671875" style="38"/>
    <col min="6145" max="6145" width="25.44140625" style="38" customWidth="1"/>
    <col min="6146" max="6146" width="63.44140625" style="38" customWidth="1"/>
    <col min="6147" max="6400" width="8.88671875" style="38"/>
    <col min="6401" max="6401" width="25.44140625" style="38" customWidth="1"/>
    <col min="6402" max="6402" width="63.44140625" style="38" customWidth="1"/>
    <col min="6403" max="6656" width="8.88671875" style="38"/>
    <col min="6657" max="6657" width="25.44140625" style="38" customWidth="1"/>
    <col min="6658" max="6658" width="63.44140625" style="38" customWidth="1"/>
    <col min="6659" max="6912" width="8.88671875" style="38"/>
    <col min="6913" max="6913" width="25.44140625" style="38" customWidth="1"/>
    <col min="6914" max="6914" width="63.44140625" style="38" customWidth="1"/>
    <col min="6915" max="7168" width="8.88671875" style="38"/>
    <col min="7169" max="7169" width="25.44140625" style="38" customWidth="1"/>
    <col min="7170" max="7170" width="63.44140625" style="38" customWidth="1"/>
    <col min="7171" max="7424" width="8.88671875" style="38"/>
    <col min="7425" max="7425" width="25.44140625" style="38" customWidth="1"/>
    <col min="7426" max="7426" width="63.44140625" style="38" customWidth="1"/>
    <col min="7427" max="7680" width="8.88671875" style="38"/>
    <col min="7681" max="7681" width="25.44140625" style="38" customWidth="1"/>
    <col min="7682" max="7682" width="63.44140625" style="38" customWidth="1"/>
    <col min="7683" max="7936" width="8.88671875" style="38"/>
    <col min="7937" max="7937" width="25.44140625" style="38" customWidth="1"/>
    <col min="7938" max="7938" width="63.44140625" style="38" customWidth="1"/>
    <col min="7939" max="8192" width="8.88671875" style="38"/>
    <col min="8193" max="8193" width="25.44140625" style="38" customWidth="1"/>
    <col min="8194" max="8194" width="63.44140625" style="38" customWidth="1"/>
    <col min="8195" max="8448" width="8.88671875" style="38"/>
    <col min="8449" max="8449" width="25.44140625" style="38" customWidth="1"/>
    <col min="8450" max="8450" width="63.44140625" style="38" customWidth="1"/>
    <col min="8451" max="8704" width="8.88671875" style="38"/>
    <col min="8705" max="8705" width="25.44140625" style="38" customWidth="1"/>
    <col min="8706" max="8706" width="63.44140625" style="38" customWidth="1"/>
    <col min="8707" max="8960" width="8.88671875" style="38"/>
    <col min="8961" max="8961" width="25.44140625" style="38" customWidth="1"/>
    <col min="8962" max="8962" width="63.44140625" style="38" customWidth="1"/>
    <col min="8963" max="9216" width="8.88671875" style="38"/>
    <col min="9217" max="9217" width="25.44140625" style="38" customWidth="1"/>
    <col min="9218" max="9218" width="63.44140625" style="38" customWidth="1"/>
    <col min="9219" max="9472" width="8.88671875" style="38"/>
    <col min="9473" max="9473" width="25.44140625" style="38" customWidth="1"/>
    <col min="9474" max="9474" width="63.44140625" style="38" customWidth="1"/>
    <col min="9475" max="9728" width="8.88671875" style="38"/>
    <col min="9729" max="9729" width="25.44140625" style="38" customWidth="1"/>
    <col min="9730" max="9730" width="63.44140625" style="38" customWidth="1"/>
    <col min="9731" max="9984" width="8.88671875" style="38"/>
    <col min="9985" max="9985" width="25.44140625" style="38" customWidth="1"/>
    <col min="9986" max="9986" width="63.44140625" style="38" customWidth="1"/>
    <col min="9987" max="10240" width="8.88671875" style="38"/>
    <col min="10241" max="10241" width="25.44140625" style="38" customWidth="1"/>
    <col min="10242" max="10242" width="63.44140625" style="38" customWidth="1"/>
    <col min="10243" max="10496" width="8.88671875" style="38"/>
    <col min="10497" max="10497" width="25.44140625" style="38" customWidth="1"/>
    <col min="10498" max="10498" width="63.44140625" style="38" customWidth="1"/>
    <col min="10499" max="10752" width="8.88671875" style="38"/>
    <col min="10753" max="10753" width="25.44140625" style="38" customWidth="1"/>
    <col min="10754" max="10754" width="63.44140625" style="38" customWidth="1"/>
    <col min="10755" max="11008" width="8.88671875" style="38"/>
    <col min="11009" max="11009" width="25.44140625" style="38" customWidth="1"/>
    <col min="11010" max="11010" width="63.44140625" style="38" customWidth="1"/>
    <col min="11011" max="11264" width="8.88671875" style="38"/>
    <col min="11265" max="11265" width="25.44140625" style="38" customWidth="1"/>
    <col min="11266" max="11266" width="63.44140625" style="38" customWidth="1"/>
    <col min="11267" max="11520" width="8.88671875" style="38"/>
    <col min="11521" max="11521" width="25.44140625" style="38" customWidth="1"/>
    <col min="11522" max="11522" width="63.44140625" style="38" customWidth="1"/>
    <col min="11523" max="11776" width="8.88671875" style="38"/>
    <col min="11777" max="11777" width="25.44140625" style="38" customWidth="1"/>
    <col min="11778" max="11778" width="63.44140625" style="38" customWidth="1"/>
    <col min="11779" max="12032" width="8.88671875" style="38"/>
    <col min="12033" max="12033" width="25.44140625" style="38" customWidth="1"/>
    <col min="12034" max="12034" width="63.44140625" style="38" customWidth="1"/>
    <col min="12035" max="12288" width="8.88671875" style="38"/>
    <col min="12289" max="12289" width="25.44140625" style="38" customWidth="1"/>
    <col min="12290" max="12290" width="63.44140625" style="38" customWidth="1"/>
    <col min="12291" max="12544" width="8.88671875" style="38"/>
    <col min="12545" max="12545" width="25.44140625" style="38" customWidth="1"/>
    <col min="12546" max="12546" width="63.44140625" style="38" customWidth="1"/>
    <col min="12547" max="12800" width="8.88671875" style="38"/>
    <col min="12801" max="12801" width="25.44140625" style="38" customWidth="1"/>
    <col min="12802" max="12802" width="63.44140625" style="38" customWidth="1"/>
    <col min="12803" max="13056" width="8.88671875" style="38"/>
    <col min="13057" max="13057" width="25.44140625" style="38" customWidth="1"/>
    <col min="13058" max="13058" width="63.44140625" style="38" customWidth="1"/>
    <col min="13059" max="13312" width="8.88671875" style="38"/>
    <col min="13313" max="13313" width="25.44140625" style="38" customWidth="1"/>
    <col min="13314" max="13314" width="63.44140625" style="38" customWidth="1"/>
    <col min="13315" max="13568" width="8.88671875" style="38"/>
    <col min="13569" max="13569" width="25.44140625" style="38" customWidth="1"/>
    <col min="13570" max="13570" width="63.44140625" style="38" customWidth="1"/>
    <col min="13571" max="13824" width="8.88671875" style="38"/>
    <col min="13825" max="13825" width="25.44140625" style="38" customWidth="1"/>
    <col min="13826" max="13826" width="63.44140625" style="38" customWidth="1"/>
    <col min="13827" max="14080" width="8.88671875" style="38"/>
    <col min="14081" max="14081" width="25.44140625" style="38" customWidth="1"/>
    <col min="14082" max="14082" width="63.44140625" style="38" customWidth="1"/>
    <col min="14083" max="14336" width="8.88671875" style="38"/>
    <col min="14337" max="14337" width="25.44140625" style="38" customWidth="1"/>
    <col min="14338" max="14338" width="63.44140625" style="38" customWidth="1"/>
    <col min="14339" max="14592" width="8.88671875" style="38"/>
    <col min="14593" max="14593" width="25.44140625" style="38" customWidth="1"/>
    <col min="14594" max="14594" width="63.44140625" style="38" customWidth="1"/>
    <col min="14595" max="14848" width="8.88671875" style="38"/>
    <col min="14849" max="14849" width="25.44140625" style="38" customWidth="1"/>
    <col min="14850" max="14850" width="63.44140625" style="38" customWidth="1"/>
    <col min="14851" max="15104" width="8.88671875" style="38"/>
    <col min="15105" max="15105" width="25.44140625" style="38" customWidth="1"/>
    <col min="15106" max="15106" width="63.44140625" style="38" customWidth="1"/>
    <col min="15107" max="15360" width="8.88671875" style="38"/>
    <col min="15361" max="15361" width="25.44140625" style="38" customWidth="1"/>
    <col min="15362" max="15362" width="63.44140625" style="38" customWidth="1"/>
    <col min="15363" max="15616" width="8.88671875" style="38"/>
    <col min="15617" max="15617" width="25.44140625" style="38" customWidth="1"/>
    <col min="15618" max="15618" width="63.44140625" style="38" customWidth="1"/>
    <col min="15619" max="15872" width="8.88671875" style="38"/>
    <col min="15873" max="15873" width="25.44140625" style="38" customWidth="1"/>
    <col min="15874" max="15874" width="63.44140625" style="38" customWidth="1"/>
    <col min="15875" max="16128" width="8.88671875" style="38"/>
    <col min="16129" max="16129" width="25.44140625" style="38" customWidth="1"/>
    <col min="16130" max="16130" width="63.44140625" style="38" customWidth="1"/>
    <col min="16131" max="16384" width="8.88671875" style="38"/>
  </cols>
  <sheetData>
    <row r="1" spans="1:2" ht="30" customHeight="1" x14ac:dyDescent="0.3">
      <c r="A1" s="74"/>
      <c r="B1" s="37" t="s">
        <v>0</v>
      </c>
    </row>
    <row r="2" spans="1:2" ht="17.100000000000001" customHeight="1" x14ac:dyDescent="0.3">
      <c r="A2" s="75"/>
      <c r="B2" s="39" t="s">
        <v>1</v>
      </c>
    </row>
    <row r="3" spans="1:2" ht="17.100000000000001" customHeight="1" x14ac:dyDescent="0.3">
      <c r="A3" s="76"/>
      <c r="B3" s="40" t="s">
        <v>2</v>
      </c>
    </row>
    <row r="7" spans="1:2" ht="14.4" x14ac:dyDescent="0.3">
      <c r="A7" s="41" t="s">
        <v>43</v>
      </c>
      <c r="B7" s="42" t="s">
        <v>44</v>
      </c>
    </row>
    <row r="8" spans="1:2" ht="14.4" x14ac:dyDescent="0.3">
      <c r="A8" s="43"/>
      <c r="B8" s="42" t="s">
        <v>45</v>
      </c>
    </row>
    <row r="9" spans="1:2" ht="14.4" x14ac:dyDescent="0.3">
      <c r="A9" s="43"/>
      <c r="B9" s="44"/>
    </row>
    <row r="10" spans="1:2" ht="14.4" x14ac:dyDescent="0.3">
      <c r="A10" s="45" t="s">
        <v>3</v>
      </c>
      <c r="B10" s="42" t="s">
        <v>46</v>
      </c>
    </row>
    <row r="11" spans="1:2" ht="14.4" x14ac:dyDescent="0.3">
      <c r="A11" s="43"/>
      <c r="B11" s="44" t="s">
        <v>82</v>
      </c>
    </row>
    <row r="12" spans="1:2" ht="16.8" x14ac:dyDescent="0.35">
      <c r="A12" s="43"/>
      <c r="B12" s="44" t="s">
        <v>47</v>
      </c>
    </row>
    <row r="13" spans="1:2" ht="14.4" x14ac:dyDescent="0.3">
      <c r="A13" s="43"/>
      <c r="B13" s="44"/>
    </row>
    <row r="14" spans="1:2" ht="14.4" x14ac:dyDescent="0.3">
      <c r="A14" s="45" t="s">
        <v>4</v>
      </c>
      <c r="B14" s="46" t="s">
        <v>48</v>
      </c>
    </row>
    <row r="15" spans="1:2" ht="14.4" x14ac:dyDescent="0.3">
      <c r="A15" s="43"/>
      <c r="B15" s="46"/>
    </row>
    <row r="16" spans="1:2" ht="14.4" x14ac:dyDescent="0.3">
      <c r="A16" s="43"/>
      <c r="B16" s="44"/>
    </row>
    <row r="17" spans="1:2" ht="28.8" x14ac:dyDescent="0.3">
      <c r="A17" s="41" t="s">
        <v>5</v>
      </c>
      <c r="B17" s="44" t="s">
        <v>83</v>
      </c>
    </row>
    <row r="18" spans="1:2" ht="14.4" x14ac:dyDescent="0.3">
      <c r="A18" s="43"/>
      <c r="B18" s="44"/>
    </row>
    <row r="19" spans="1:2" ht="14.4" x14ac:dyDescent="0.3">
      <c r="A19" s="43"/>
      <c r="B19" s="44"/>
    </row>
    <row r="20" spans="1:2" ht="14.4" x14ac:dyDescent="0.3">
      <c r="A20" s="41" t="s">
        <v>6</v>
      </c>
      <c r="B20" s="44" t="s">
        <v>84</v>
      </c>
    </row>
    <row r="21" spans="1:2" ht="14.4" x14ac:dyDescent="0.3">
      <c r="A21" s="43"/>
      <c r="B21" s="44"/>
    </row>
    <row r="22" spans="1:2" ht="14.4" x14ac:dyDescent="0.3">
      <c r="A22" s="43"/>
      <c r="B22" s="44"/>
    </row>
    <row r="23" spans="1:2" ht="14.4" x14ac:dyDescent="0.3">
      <c r="A23" s="41" t="s">
        <v>7</v>
      </c>
      <c r="B23" s="44" t="s">
        <v>85</v>
      </c>
    </row>
    <row r="26" spans="1:2" ht="75" customHeight="1" x14ac:dyDescent="0.3">
      <c r="A26" s="77" t="s">
        <v>49</v>
      </c>
      <c r="B26" s="78"/>
    </row>
    <row r="30" spans="1:2" ht="14.4" x14ac:dyDescent="0.3">
      <c r="A30" s="47" t="s">
        <v>8</v>
      </c>
      <c r="B30" s="42" t="s">
        <v>50</v>
      </c>
    </row>
    <row r="35" spans="1:2" ht="14.4" x14ac:dyDescent="0.3">
      <c r="A35" s="47" t="s">
        <v>9</v>
      </c>
      <c r="B35" s="42" t="s">
        <v>11</v>
      </c>
    </row>
    <row r="40" spans="1:2" ht="14.4" x14ac:dyDescent="0.3">
      <c r="A40" s="47" t="s">
        <v>10</v>
      </c>
      <c r="B40" s="42" t="s">
        <v>12</v>
      </c>
    </row>
    <row r="44" spans="1:2" x14ac:dyDescent="0.3">
      <c r="A44" s="48"/>
    </row>
    <row r="47" spans="1:2" ht="14.4" x14ac:dyDescent="0.3">
      <c r="A47" s="49" t="s">
        <v>86</v>
      </c>
    </row>
    <row r="48" spans="1:2" x14ac:dyDescent="0.3">
      <c r="A48" s="50"/>
      <c r="B48" s="50"/>
    </row>
  </sheetData>
  <sheetProtection algorithmName="SHA-512" hashValue="uc6gMkfmO1jOiBwhzxrbZhYwBS1V1TzNbfRVd6kMG3TmV6brW0fUb/NzKnDyGusSbkMtaxvsidCQI8oQXgp8uA==" saltValue="OQhKfSjl+OcaRwxlcXKmAQ==" spinCount="100000" sheet="1" objects="1" scenarios="1"/>
  <mergeCells count="2">
    <mergeCell ref="A1:A3"/>
    <mergeCell ref="A26:B26"/>
  </mergeCells>
  <pageMargins left="0.7" right="0.7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64"/>
  <sheetViews>
    <sheetView tabSelected="1" view="pageBreakPreview" topLeftCell="A25" zoomScale="130" zoomScaleNormal="100" zoomScaleSheetLayoutView="130" workbookViewId="0">
      <selection activeCell="D36" sqref="D36"/>
    </sheetView>
  </sheetViews>
  <sheetFormatPr defaultColWidth="9.109375" defaultRowHeight="12" x14ac:dyDescent="0.25"/>
  <cols>
    <col min="1" max="1" width="8.6640625" style="19" customWidth="1"/>
    <col min="2" max="2" width="57.6640625" style="20" customWidth="1"/>
    <col min="3" max="3" width="7.88671875" style="19" customWidth="1"/>
    <col min="4" max="4" width="9.5546875" style="30" customWidth="1"/>
    <col min="5" max="5" width="12.33203125" style="85" bestFit="1" customWidth="1"/>
    <col min="6" max="6" width="11.5546875" style="55" bestFit="1" customWidth="1"/>
    <col min="7" max="7" width="10.44140625" style="21" hidden="1" customWidth="1"/>
    <col min="8" max="10" width="0" style="21" hidden="1" customWidth="1"/>
    <col min="11" max="11" width="10" style="21" hidden="1" customWidth="1"/>
    <col min="12" max="18" width="0" style="21" hidden="1" customWidth="1"/>
    <col min="19" max="16384" width="9.109375" style="21"/>
  </cols>
  <sheetData>
    <row r="1" spans="1:6" s="4" customFormat="1" x14ac:dyDescent="0.25">
      <c r="A1" s="1"/>
      <c r="B1" s="2"/>
      <c r="C1" s="1"/>
      <c r="D1" s="28"/>
      <c r="E1" s="79"/>
      <c r="F1" s="53"/>
    </row>
    <row r="2" spans="1:6" s="4" customFormat="1" x14ac:dyDescent="0.25">
      <c r="A2" s="1" t="s">
        <v>13</v>
      </c>
      <c r="B2" s="5" t="s">
        <v>14</v>
      </c>
      <c r="C2" s="1" t="s">
        <v>15</v>
      </c>
      <c r="D2" s="1" t="s">
        <v>16</v>
      </c>
      <c r="E2" s="79" t="s">
        <v>17</v>
      </c>
      <c r="F2" s="53" t="s">
        <v>18</v>
      </c>
    </row>
    <row r="3" spans="1:6" s="4" customFormat="1" x14ac:dyDescent="0.25">
      <c r="A3" s="1"/>
      <c r="B3" s="5"/>
      <c r="C3" s="1"/>
      <c r="D3" s="1"/>
      <c r="E3" s="79"/>
      <c r="F3" s="53"/>
    </row>
    <row r="4" spans="1:6" s="6" customFormat="1" x14ac:dyDescent="0.25">
      <c r="A4" s="66" t="s">
        <v>26</v>
      </c>
      <c r="B4" s="67" t="s">
        <v>23</v>
      </c>
      <c r="C4" s="68"/>
      <c r="D4" s="68"/>
      <c r="E4" s="80"/>
      <c r="F4" s="69"/>
    </row>
    <row r="5" spans="1:6" s="4" customFormat="1" ht="4.95" customHeight="1" x14ac:dyDescent="0.25">
      <c r="A5" s="7"/>
      <c r="B5" s="2"/>
      <c r="C5" s="1"/>
      <c r="D5" s="1"/>
      <c r="E5" s="79"/>
      <c r="F5" s="53"/>
    </row>
    <row r="6" spans="1:6" s="4" customFormat="1" ht="27" customHeight="1" x14ac:dyDescent="0.25">
      <c r="A6" s="18" t="s">
        <v>27</v>
      </c>
      <c r="B6" s="61" t="s">
        <v>87</v>
      </c>
      <c r="C6" s="1" t="s">
        <v>19</v>
      </c>
      <c r="D6" s="1">
        <v>1</v>
      </c>
      <c r="E6" s="81"/>
      <c r="F6" s="53">
        <f>D6*E6</f>
        <v>0</v>
      </c>
    </row>
    <row r="7" spans="1:6" s="4" customFormat="1" ht="15.6" customHeight="1" x14ac:dyDescent="0.25">
      <c r="A7" s="18"/>
      <c r="B7" s="62" t="s">
        <v>53</v>
      </c>
      <c r="C7" s="1"/>
      <c r="D7" s="1"/>
      <c r="E7" s="79"/>
      <c r="F7" s="53"/>
    </row>
    <row r="8" spans="1:6" s="4" customFormat="1" ht="13.95" customHeight="1" x14ac:dyDescent="0.25">
      <c r="A8" s="18"/>
      <c r="B8" s="62" t="s">
        <v>54</v>
      </c>
      <c r="C8" s="1"/>
      <c r="D8" s="1"/>
      <c r="E8" s="79"/>
      <c r="F8" s="53"/>
    </row>
    <row r="9" spans="1:6" s="4" customFormat="1" ht="13.95" customHeight="1" x14ac:dyDescent="0.25">
      <c r="A9" s="18"/>
      <c r="B9" s="62" t="s">
        <v>55</v>
      </c>
      <c r="C9" s="1"/>
      <c r="D9" s="1"/>
      <c r="E9" s="79"/>
      <c r="F9" s="53"/>
    </row>
    <row r="10" spans="1:6" s="4" customFormat="1" ht="13.2" customHeight="1" x14ac:dyDescent="0.25">
      <c r="A10" s="18"/>
      <c r="B10" s="62" t="s">
        <v>56</v>
      </c>
      <c r="C10" s="1"/>
      <c r="D10" s="1"/>
      <c r="E10" s="79"/>
      <c r="F10" s="53"/>
    </row>
    <row r="11" spans="1:6" s="4" customFormat="1" ht="13.2" customHeight="1" x14ac:dyDescent="0.25">
      <c r="A11" s="18"/>
      <c r="B11" s="62" t="s">
        <v>57</v>
      </c>
      <c r="C11" s="1"/>
      <c r="D11" s="1"/>
      <c r="E11" s="82"/>
      <c r="F11" s="53"/>
    </row>
    <row r="12" spans="1:6" s="4" customFormat="1" ht="12.6" customHeight="1" x14ac:dyDescent="0.25">
      <c r="A12" s="18"/>
      <c r="B12" s="63" t="s">
        <v>52</v>
      </c>
      <c r="C12" s="1"/>
      <c r="D12" s="1"/>
      <c r="E12" s="79"/>
      <c r="F12" s="53"/>
    </row>
    <row r="13" spans="1:6" s="4" customFormat="1" ht="4.95" customHeight="1" x14ac:dyDescent="0.25">
      <c r="A13" s="18"/>
      <c r="B13" s="22"/>
      <c r="C13" s="1"/>
      <c r="D13" s="1"/>
      <c r="E13" s="79"/>
      <c r="F13" s="53"/>
    </row>
    <row r="14" spans="1:6" s="4" customFormat="1" ht="27.75" customHeight="1" x14ac:dyDescent="0.25">
      <c r="A14" s="18" t="s">
        <v>58</v>
      </c>
      <c r="B14" s="9" t="s">
        <v>71</v>
      </c>
      <c r="C14" s="1"/>
      <c r="D14" s="1"/>
      <c r="E14" s="79"/>
      <c r="F14" s="53"/>
    </row>
    <row r="15" spans="1:6" s="4" customFormat="1" ht="13.95" customHeight="1" x14ac:dyDescent="0.25">
      <c r="A15" s="18"/>
      <c r="B15" s="16" t="s">
        <v>59</v>
      </c>
      <c r="C15" s="35" t="s">
        <v>21</v>
      </c>
      <c r="D15" s="1">
        <v>60</v>
      </c>
      <c r="E15" s="81"/>
      <c r="F15" s="53">
        <f>D15*E15</f>
        <v>0</v>
      </c>
    </row>
    <row r="16" spans="1:6" s="4" customFormat="1" ht="4.95" customHeight="1" x14ac:dyDescent="0.25">
      <c r="A16" s="18"/>
      <c r="B16" s="22"/>
      <c r="C16" s="1"/>
      <c r="D16" s="1"/>
      <c r="E16" s="79"/>
      <c r="F16" s="53"/>
    </row>
    <row r="17" spans="1:6" s="4" customFormat="1" ht="67.95" customHeight="1" x14ac:dyDescent="0.25">
      <c r="A17" s="18" t="s">
        <v>60</v>
      </c>
      <c r="B17" s="9" t="s">
        <v>61</v>
      </c>
      <c r="C17" s="35"/>
      <c r="D17" s="36"/>
      <c r="E17" s="81"/>
      <c r="F17" s="53"/>
    </row>
    <row r="18" spans="1:6" s="4" customFormat="1" ht="14.25" customHeight="1" x14ac:dyDescent="0.25">
      <c r="A18" s="18"/>
      <c r="B18" s="57" t="s">
        <v>88</v>
      </c>
      <c r="C18" s="35"/>
      <c r="D18" s="36"/>
      <c r="E18" s="81"/>
      <c r="F18" s="53"/>
    </row>
    <row r="19" spans="1:6" s="4" customFormat="1" ht="14.25" customHeight="1" x14ac:dyDescent="0.25">
      <c r="A19" s="18"/>
      <c r="B19" s="16" t="s">
        <v>91</v>
      </c>
      <c r="C19" s="35" t="s">
        <v>20</v>
      </c>
      <c r="D19" s="36">
        <v>1</v>
      </c>
      <c r="E19" s="81"/>
      <c r="F19" s="53">
        <f>D19*E19</f>
        <v>0</v>
      </c>
    </row>
    <row r="20" spans="1:6" s="4" customFormat="1" ht="13.5" customHeight="1" x14ac:dyDescent="0.25">
      <c r="A20" s="18"/>
      <c r="B20" s="16" t="s">
        <v>89</v>
      </c>
      <c r="C20" s="35" t="s">
        <v>20</v>
      </c>
      <c r="D20" s="36">
        <v>1</v>
      </c>
      <c r="E20" s="81"/>
      <c r="F20" s="53">
        <f>D20*E20</f>
        <v>0</v>
      </c>
    </row>
    <row r="21" spans="1:6" s="4" customFormat="1" ht="13.2" customHeight="1" x14ac:dyDescent="0.25">
      <c r="A21" s="18"/>
      <c r="B21" s="16" t="s">
        <v>90</v>
      </c>
      <c r="C21" s="35" t="s">
        <v>20</v>
      </c>
      <c r="D21" s="36">
        <v>1</v>
      </c>
      <c r="E21" s="81"/>
      <c r="F21" s="53">
        <f>D21*E21</f>
        <v>0</v>
      </c>
    </row>
    <row r="22" spans="1:6" s="4" customFormat="1" ht="13.2" customHeight="1" x14ac:dyDescent="0.25">
      <c r="A22" s="18"/>
      <c r="B22" s="16" t="s">
        <v>92</v>
      </c>
      <c r="C22" s="35" t="s">
        <v>20</v>
      </c>
      <c r="D22" s="36">
        <v>1</v>
      </c>
      <c r="E22" s="81"/>
      <c r="F22" s="53">
        <f>D22*E22</f>
        <v>0</v>
      </c>
    </row>
    <row r="23" spans="1:6" s="4" customFormat="1" ht="4.95" customHeight="1" x14ac:dyDescent="0.25">
      <c r="A23" s="18"/>
      <c r="B23" s="22"/>
      <c r="C23" s="1"/>
      <c r="D23" s="1"/>
      <c r="E23" s="79"/>
      <c r="F23" s="53"/>
    </row>
    <row r="24" spans="1:6" s="4" customFormat="1" ht="28.2" customHeight="1" x14ac:dyDescent="0.25">
      <c r="A24" s="64" t="s">
        <v>62</v>
      </c>
      <c r="B24" s="9" t="s">
        <v>93</v>
      </c>
      <c r="C24" s="1" t="s">
        <v>20</v>
      </c>
      <c r="D24" s="26">
        <v>1</v>
      </c>
      <c r="E24" s="81"/>
      <c r="F24" s="53">
        <f>D24*E24</f>
        <v>0</v>
      </c>
    </row>
    <row r="25" spans="1:6" s="4" customFormat="1" ht="14.4" customHeight="1" x14ac:dyDescent="0.25">
      <c r="A25" s="1"/>
      <c r="B25" s="58" t="s">
        <v>94</v>
      </c>
      <c r="C25" s="1"/>
      <c r="D25" s="26"/>
      <c r="E25" s="81"/>
      <c r="F25" s="53"/>
    </row>
    <row r="26" spans="1:6" s="4" customFormat="1" ht="4.95" customHeight="1" x14ac:dyDescent="0.25">
      <c r="A26" s="18"/>
      <c r="B26" s="22"/>
      <c r="C26" s="1"/>
      <c r="D26" s="1"/>
      <c r="E26" s="79"/>
      <c r="F26" s="53"/>
    </row>
    <row r="27" spans="1:6" s="4" customFormat="1" ht="40.200000000000003" customHeight="1" x14ac:dyDescent="0.25">
      <c r="A27" s="18" t="s">
        <v>63</v>
      </c>
      <c r="B27" s="34" t="s">
        <v>64</v>
      </c>
      <c r="C27" s="14" t="s">
        <v>22</v>
      </c>
      <c r="D27" s="14">
        <v>1</v>
      </c>
      <c r="E27" s="81"/>
      <c r="F27" s="53">
        <f>D27*E27</f>
        <v>0</v>
      </c>
    </row>
    <row r="28" spans="1:6" s="4" customFormat="1" ht="13.2" customHeight="1" x14ac:dyDescent="0.25">
      <c r="A28" s="18"/>
      <c r="B28" s="59" t="s">
        <v>65</v>
      </c>
      <c r="C28" s="14"/>
      <c r="D28" s="14"/>
      <c r="E28" s="79"/>
      <c r="F28" s="3"/>
    </row>
    <row r="29" spans="1:6" s="4" customFormat="1" ht="4.95" customHeight="1" x14ac:dyDescent="0.25">
      <c r="A29" s="18"/>
      <c r="B29" s="22"/>
      <c r="C29" s="1"/>
      <c r="D29" s="1"/>
      <c r="E29" s="79"/>
      <c r="F29" s="53"/>
    </row>
    <row r="30" spans="1:6" s="4" customFormat="1" ht="27" customHeight="1" x14ac:dyDescent="0.25">
      <c r="A30" s="51" t="s">
        <v>66</v>
      </c>
      <c r="B30" s="9" t="s">
        <v>95</v>
      </c>
      <c r="C30" s="1" t="s">
        <v>20</v>
      </c>
      <c r="D30" s="1">
        <v>5</v>
      </c>
      <c r="E30" s="81"/>
      <c r="F30" s="53">
        <f>D30*E30</f>
        <v>0</v>
      </c>
    </row>
    <row r="31" spans="1:6" s="4" customFormat="1" ht="15.75" customHeight="1" x14ac:dyDescent="0.25">
      <c r="A31" s="51"/>
      <c r="B31" s="58" t="s">
        <v>68</v>
      </c>
      <c r="C31" s="1"/>
      <c r="D31" s="1"/>
      <c r="E31" s="83"/>
      <c r="F31" s="3"/>
    </row>
    <row r="32" spans="1:6" s="4" customFormat="1" ht="4.95" customHeight="1" x14ac:dyDescent="0.25">
      <c r="A32" s="18"/>
      <c r="C32" s="1"/>
      <c r="D32" s="1"/>
      <c r="E32" s="79"/>
      <c r="F32" s="53"/>
    </row>
    <row r="33" spans="1:6" s="4" customFormat="1" ht="12.75" customHeight="1" x14ac:dyDescent="0.25">
      <c r="A33" s="51" t="s">
        <v>28</v>
      </c>
      <c r="B33" s="22" t="s">
        <v>96</v>
      </c>
      <c r="C33" s="1" t="s">
        <v>20</v>
      </c>
      <c r="D33" s="26">
        <v>5</v>
      </c>
      <c r="E33" s="81"/>
      <c r="F33" s="53">
        <f>D33*E33</f>
        <v>0</v>
      </c>
    </row>
    <row r="34" spans="1:6" s="4" customFormat="1" ht="24" x14ac:dyDescent="0.25">
      <c r="A34" s="51"/>
      <c r="B34" s="60" t="s">
        <v>67</v>
      </c>
      <c r="C34" s="1"/>
      <c r="D34" s="26"/>
      <c r="E34" s="79"/>
      <c r="F34" s="3"/>
    </row>
    <row r="35" spans="1:6" s="4" customFormat="1" ht="4.95" customHeight="1" x14ac:dyDescent="0.25">
      <c r="A35" s="18"/>
      <c r="C35" s="1"/>
      <c r="D35" s="1"/>
      <c r="E35" s="79"/>
      <c r="F35" s="53"/>
    </row>
    <row r="36" spans="1:6" s="4" customFormat="1" ht="24" x14ac:dyDescent="0.25">
      <c r="A36" s="18" t="s">
        <v>29</v>
      </c>
      <c r="B36" s="27" t="s">
        <v>69</v>
      </c>
      <c r="C36" s="24" t="s">
        <v>20</v>
      </c>
      <c r="D36" s="24">
        <v>1</v>
      </c>
      <c r="E36" s="81"/>
      <c r="F36" s="53">
        <f>D36*E36</f>
        <v>0</v>
      </c>
    </row>
    <row r="37" spans="1:6" s="4" customFormat="1" ht="4.95" customHeight="1" x14ac:dyDescent="0.25">
      <c r="A37" s="18"/>
      <c r="C37" s="29"/>
      <c r="D37" s="29"/>
      <c r="E37" s="79"/>
      <c r="F37" s="53"/>
    </row>
    <row r="38" spans="1:6" s="4" customFormat="1" ht="14.4" customHeight="1" x14ac:dyDescent="0.25">
      <c r="A38" s="18" t="s">
        <v>30</v>
      </c>
      <c r="B38" s="15" t="s">
        <v>70</v>
      </c>
      <c r="C38" s="14" t="s">
        <v>20</v>
      </c>
      <c r="D38" s="14">
        <v>1</v>
      </c>
      <c r="E38" s="81"/>
      <c r="F38" s="53">
        <f t="shared" ref="F38" si="0">D38*E38</f>
        <v>0</v>
      </c>
    </row>
    <row r="39" spans="1:6" s="4" customFormat="1" ht="4.95" customHeight="1" x14ac:dyDescent="0.25">
      <c r="A39" s="8"/>
      <c r="B39" s="13"/>
      <c r="C39" s="14"/>
      <c r="D39" s="14"/>
      <c r="E39" s="79"/>
      <c r="F39" s="53"/>
    </row>
    <row r="40" spans="1:6" s="4" customFormat="1" ht="28.2" customHeight="1" x14ac:dyDescent="0.25">
      <c r="A40" s="18" t="s">
        <v>31</v>
      </c>
      <c r="B40" s="15" t="s">
        <v>78</v>
      </c>
      <c r="C40" s="14" t="s">
        <v>20</v>
      </c>
      <c r="D40" s="14">
        <v>1</v>
      </c>
      <c r="E40" s="81"/>
      <c r="F40" s="53">
        <f t="shared" ref="F40" si="1">D40*E40</f>
        <v>0</v>
      </c>
    </row>
    <row r="41" spans="1:6" s="4" customFormat="1" ht="4.95" customHeight="1" x14ac:dyDescent="0.25">
      <c r="A41" s="8"/>
      <c r="B41" s="13"/>
      <c r="C41" s="14"/>
      <c r="D41" s="14"/>
      <c r="E41" s="79"/>
      <c r="F41" s="53"/>
    </row>
    <row r="42" spans="1:6" s="4" customFormat="1" ht="26.4" customHeight="1" x14ac:dyDescent="0.25">
      <c r="A42" s="18" t="s">
        <v>32</v>
      </c>
      <c r="B42" s="9" t="s">
        <v>79</v>
      </c>
      <c r="C42" s="14" t="s">
        <v>20</v>
      </c>
      <c r="D42" s="14">
        <v>1</v>
      </c>
      <c r="E42" s="81"/>
      <c r="F42" s="53">
        <f t="shared" ref="F42" si="2">D42*E42</f>
        <v>0</v>
      </c>
    </row>
    <row r="43" spans="1:6" s="4" customFormat="1" ht="4.95" customHeight="1" x14ac:dyDescent="0.25">
      <c r="A43" s="8"/>
      <c r="B43" s="13"/>
      <c r="C43" s="14"/>
      <c r="D43" s="14"/>
      <c r="E43" s="79"/>
      <c r="F43" s="53"/>
    </row>
    <row r="44" spans="1:6" s="4" customFormat="1" ht="24" x14ac:dyDescent="0.25">
      <c r="A44" s="18" t="s">
        <v>33</v>
      </c>
      <c r="B44" s="23" t="s">
        <v>80</v>
      </c>
      <c r="C44" s="24" t="s">
        <v>20</v>
      </c>
      <c r="D44" s="24">
        <v>1</v>
      </c>
      <c r="E44" s="81"/>
      <c r="F44" s="53">
        <f>D44*E44</f>
        <v>0</v>
      </c>
    </row>
    <row r="45" spans="1:6" s="4" customFormat="1" ht="4.95" customHeight="1" x14ac:dyDescent="0.25">
      <c r="A45" s="18"/>
      <c r="B45" s="23"/>
      <c r="C45" s="24"/>
      <c r="D45" s="24"/>
      <c r="E45" s="79"/>
      <c r="F45" s="53"/>
    </row>
    <row r="46" spans="1:6" s="4" customFormat="1" ht="51.75" customHeight="1" x14ac:dyDescent="0.25">
      <c r="A46" s="18" t="s">
        <v>34</v>
      </c>
      <c r="B46" s="9" t="s">
        <v>99</v>
      </c>
      <c r="C46" s="14" t="s">
        <v>19</v>
      </c>
      <c r="D46" s="14">
        <v>1</v>
      </c>
      <c r="E46" s="81"/>
      <c r="F46" s="53">
        <f>D46*E46</f>
        <v>0</v>
      </c>
    </row>
    <row r="47" spans="1:6" s="4" customFormat="1" ht="13.95" customHeight="1" x14ac:dyDescent="0.25">
      <c r="A47" s="8"/>
      <c r="B47" s="58" t="s">
        <v>74</v>
      </c>
      <c r="C47" s="14"/>
      <c r="D47" s="14"/>
      <c r="E47" s="79"/>
      <c r="F47" s="53"/>
    </row>
    <row r="48" spans="1:6" s="4" customFormat="1" ht="4.95" customHeight="1" x14ac:dyDescent="0.25">
      <c r="A48" s="8"/>
      <c r="B48" s="9"/>
      <c r="C48" s="14"/>
      <c r="D48" s="14"/>
      <c r="E48" s="79"/>
      <c r="F48" s="53"/>
    </row>
    <row r="49" spans="1:7" s="4" customFormat="1" ht="24" x14ac:dyDescent="0.25">
      <c r="A49" s="18" t="s">
        <v>35</v>
      </c>
      <c r="B49" s="11" t="s">
        <v>24</v>
      </c>
      <c r="C49" s="25" t="s">
        <v>19</v>
      </c>
      <c r="D49" s="26">
        <v>1</v>
      </c>
      <c r="E49" s="81"/>
      <c r="F49" s="53">
        <f>D49*E49</f>
        <v>0</v>
      </c>
      <c r="G49" s="10"/>
    </row>
    <row r="50" spans="1:7" s="4" customFormat="1" ht="4.95" customHeight="1" x14ac:dyDescent="0.25">
      <c r="A50" s="8"/>
      <c r="B50" s="12"/>
      <c r="C50" s="25"/>
      <c r="D50" s="25"/>
      <c r="E50" s="79"/>
      <c r="F50" s="53"/>
      <c r="G50" s="10"/>
    </row>
    <row r="51" spans="1:7" s="4" customFormat="1" ht="12.75" customHeight="1" x14ac:dyDescent="0.25">
      <c r="A51" s="51" t="s">
        <v>36</v>
      </c>
      <c r="B51" s="17" t="s">
        <v>81</v>
      </c>
      <c r="C51" s="14" t="s">
        <v>19</v>
      </c>
      <c r="D51" s="14">
        <v>1</v>
      </c>
      <c r="E51" s="81"/>
      <c r="F51" s="53">
        <f>D51*E51</f>
        <v>0</v>
      </c>
    </row>
    <row r="52" spans="1:7" s="4" customFormat="1" ht="4.95" customHeight="1" x14ac:dyDescent="0.25">
      <c r="A52" s="8"/>
      <c r="B52" s="12"/>
      <c r="C52" s="25"/>
      <c r="D52" s="25"/>
      <c r="E52" s="79"/>
      <c r="F52" s="53"/>
      <c r="G52" s="10"/>
    </row>
    <row r="53" spans="1:7" s="4" customFormat="1" ht="65.25" customHeight="1" x14ac:dyDescent="0.25">
      <c r="A53" s="18" t="s">
        <v>37</v>
      </c>
      <c r="B53" s="11" t="s">
        <v>25</v>
      </c>
      <c r="C53" s="14" t="s">
        <v>19</v>
      </c>
      <c r="D53" s="14">
        <v>1</v>
      </c>
      <c r="E53" s="81"/>
      <c r="F53" s="53">
        <f>D53*E53</f>
        <v>0</v>
      </c>
    </row>
    <row r="54" spans="1:7" s="6" customFormat="1" x14ac:dyDescent="0.25">
      <c r="A54" s="70" t="str">
        <f>A4</f>
        <v>1.</v>
      </c>
      <c r="B54" s="70" t="str">
        <f>B4</f>
        <v xml:space="preserve">Grijanje </v>
      </c>
      <c r="C54" s="71"/>
      <c r="D54" s="72"/>
      <c r="E54" s="80"/>
      <c r="F54" s="73">
        <f>SUM(F5:F53)</f>
        <v>0</v>
      </c>
    </row>
    <row r="55" spans="1:7" hidden="1" x14ac:dyDescent="0.25">
      <c r="A55" s="32"/>
      <c r="B55" s="31"/>
      <c r="C55" s="32"/>
      <c r="D55" s="33"/>
      <c r="E55" s="84"/>
      <c r="F55" s="54"/>
    </row>
    <row r="56" spans="1:7" hidden="1" x14ac:dyDescent="0.25">
      <c r="A56" s="32"/>
      <c r="B56" s="31"/>
      <c r="C56" s="32"/>
      <c r="D56" s="33"/>
      <c r="E56" s="84"/>
      <c r="F56" s="54"/>
    </row>
    <row r="57" spans="1:7" hidden="1" x14ac:dyDescent="0.25">
      <c r="A57" s="32"/>
      <c r="B57" s="31"/>
      <c r="C57" s="32"/>
      <c r="D57" s="33"/>
      <c r="E57" s="84"/>
      <c r="F57" s="54"/>
    </row>
    <row r="58" spans="1:7" hidden="1" x14ac:dyDescent="0.25">
      <c r="A58" s="32"/>
      <c r="B58" s="31"/>
      <c r="C58" s="32"/>
      <c r="D58" s="33"/>
      <c r="E58" s="84"/>
      <c r="F58" s="54"/>
    </row>
    <row r="59" spans="1:7" hidden="1" x14ac:dyDescent="0.25">
      <c r="A59" s="32"/>
      <c r="B59" s="31"/>
      <c r="C59" s="32"/>
      <c r="D59" s="33"/>
      <c r="E59" s="84"/>
      <c r="F59" s="54"/>
    </row>
    <row r="60" spans="1:7" hidden="1" x14ac:dyDescent="0.25">
      <c r="A60" s="32"/>
      <c r="B60" s="31"/>
      <c r="C60" s="32"/>
      <c r="D60" s="33"/>
      <c r="E60" s="84"/>
      <c r="F60" s="54"/>
    </row>
    <row r="61" spans="1:7" hidden="1" x14ac:dyDescent="0.25">
      <c r="A61" s="32"/>
      <c r="B61" s="31"/>
      <c r="C61" s="32"/>
      <c r="D61" s="33"/>
      <c r="E61" s="84"/>
      <c r="F61" s="54"/>
    </row>
    <row r="62" spans="1:7" hidden="1" x14ac:dyDescent="0.25">
      <c r="A62" s="32"/>
      <c r="B62" s="31"/>
      <c r="C62" s="32"/>
      <c r="D62" s="33"/>
      <c r="E62" s="84"/>
      <c r="F62" s="54"/>
    </row>
    <row r="63" spans="1:7" hidden="1" x14ac:dyDescent="0.25">
      <c r="A63" s="32"/>
      <c r="B63" s="31"/>
      <c r="C63" s="32"/>
      <c r="D63" s="33"/>
      <c r="E63" s="84"/>
      <c r="F63" s="54"/>
    </row>
    <row r="64" spans="1:7" hidden="1" x14ac:dyDescent="0.25">
      <c r="A64" s="32"/>
      <c r="B64" s="31"/>
      <c r="C64" s="32"/>
      <c r="D64" s="33"/>
      <c r="E64" s="84"/>
      <c r="F64" s="54"/>
    </row>
    <row r="65" spans="1:6" hidden="1" x14ac:dyDescent="0.25">
      <c r="A65" s="32"/>
      <c r="B65" s="31"/>
      <c r="C65" s="32"/>
      <c r="D65" s="33"/>
      <c r="E65" s="84"/>
      <c r="F65" s="54"/>
    </row>
    <row r="66" spans="1:6" hidden="1" x14ac:dyDescent="0.25">
      <c r="A66" s="32"/>
      <c r="B66" s="31"/>
      <c r="C66" s="32"/>
      <c r="D66" s="33"/>
      <c r="E66" s="84"/>
      <c r="F66" s="54"/>
    </row>
    <row r="67" spans="1:6" hidden="1" x14ac:dyDescent="0.25">
      <c r="A67" s="32"/>
      <c r="B67" s="31"/>
      <c r="C67" s="32"/>
      <c r="D67" s="33"/>
      <c r="E67" s="84"/>
      <c r="F67" s="54"/>
    </row>
    <row r="68" spans="1:6" hidden="1" x14ac:dyDescent="0.25">
      <c r="A68" s="32"/>
      <c r="B68" s="31"/>
      <c r="C68" s="32"/>
      <c r="D68" s="33"/>
      <c r="E68" s="84"/>
      <c r="F68" s="54"/>
    </row>
    <row r="69" spans="1:6" hidden="1" x14ac:dyDescent="0.25">
      <c r="A69" s="32"/>
      <c r="B69" s="31"/>
      <c r="C69" s="32"/>
      <c r="D69" s="33"/>
      <c r="E69" s="84"/>
      <c r="F69" s="54"/>
    </row>
    <row r="70" spans="1:6" hidden="1" x14ac:dyDescent="0.25">
      <c r="A70" s="32"/>
      <c r="B70" s="31"/>
      <c r="C70" s="32"/>
      <c r="D70" s="33"/>
      <c r="E70" s="84"/>
      <c r="F70" s="54"/>
    </row>
    <row r="71" spans="1:6" hidden="1" x14ac:dyDescent="0.25">
      <c r="A71" s="32"/>
      <c r="B71" s="31"/>
      <c r="C71" s="32"/>
      <c r="D71" s="33"/>
      <c r="E71" s="84"/>
      <c r="F71" s="54"/>
    </row>
    <row r="72" spans="1:6" hidden="1" x14ac:dyDescent="0.25">
      <c r="A72" s="32"/>
      <c r="B72" s="31"/>
      <c r="C72" s="32"/>
      <c r="D72" s="33"/>
      <c r="E72" s="84"/>
      <c r="F72" s="54"/>
    </row>
    <row r="73" spans="1:6" hidden="1" x14ac:dyDescent="0.25">
      <c r="A73" s="32"/>
      <c r="B73" s="31"/>
      <c r="C73" s="32"/>
      <c r="D73" s="33"/>
      <c r="E73" s="84"/>
      <c r="F73" s="54"/>
    </row>
    <row r="74" spans="1:6" hidden="1" x14ac:dyDescent="0.25">
      <c r="A74" s="32"/>
      <c r="B74" s="31"/>
      <c r="C74" s="32"/>
      <c r="D74" s="33"/>
      <c r="E74" s="84"/>
      <c r="F74" s="54"/>
    </row>
    <row r="75" spans="1:6" hidden="1" x14ac:dyDescent="0.25">
      <c r="A75" s="32"/>
      <c r="B75" s="31"/>
      <c r="C75" s="32"/>
      <c r="D75" s="33"/>
      <c r="E75" s="84"/>
      <c r="F75" s="54"/>
    </row>
    <row r="76" spans="1:6" hidden="1" x14ac:dyDescent="0.25">
      <c r="A76" s="32"/>
      <c r="B76" s="31"/>
      <c r="C76" s="32"/>
      <c r="D76" s="33"/>
      <c r="E76" s="84"/>
      <c r="F76" s="54"/>
    </row>
    <row r="77" spans="1:6" hidden="1" x14ac:dyDescent="0.25">
      <c r="A77" s="32"/>
      <c r="B77" s="31"/>
      <c r="C77" s="32"/>
      <c r="D77" s="33"/>
      <c r="E77" s="84"/>
      <c r="F77" s="54"/>
    </row>
    <row r="78" spans="1:6" hidden="1" x14ac:dyDescent="0.25">
      <c r="A78" s="32"/>
      <c r="B78" s="31"/>
      <c r="C78" s="32"/>
      <c r="D78" s="33"/>
      <c r="E78" s="84"/>
      <c r="F78" s="54"/>
    </row>
    <row r="79" spans="1:6" hidden="1" x14ac:dyDescent="0.25">
      <c r="A79" s="32"/>
      <c r="B79" s="31"/>
      <c r="C79" s="32"/>
      <c r="D79" s="33"/>
      <c r="E79" s="84"/>
      <c r="F79" s="54"/>
    </row>
    <row r="80" spans="1:6" hidden="1" x14ac:dyDescent="0.25">
      <c r="A80" s="32"/>
      <c r="B80" s="31"/>
      <c r="C80" s="32"/>
      <c r="D80" s="33"/>
      <c r="E80" s="84"/>
      <c r="F80" s="54"/>
    </row>
    <row r="81" spans="1:6" hidden="1" x14ac:dyDescent="0.25">
      <c r="A81" s="32"/>
      <c r="B81" s="31"/>
      <c r="C81" s="32"/>
      <c r="D81" s="33"/>
      <c r="E81" s="84"/>
      <c r="F81" s="54"/>
    </row>
    <row r="82" spans="1:6" hidden="1" x14ac:dyDescent="0.25">
      <c r="A82" s="32"/>
      <c r="B82" s="31"/>
      <c r="C82" s="32"/>
      <c r="D82" s="33"/>
      <c r="E82" s="84"/>
      <c r="F82" s="54"/>
    </row>
    <row r="83" spans="1:6" hidden="1" x14ac:dyDescent="0.25">
      <c r="A83" s="32"/>
      <c r="B83" s="31"/>
      <c r="C83" s="32"/>
      <c r="D83" s="33"/>
      <c r="E83" s="84"/>
      <c r="F83" s="54"/>
    </row>
    <row r="84" spans="1:6" hidden="1" x14ac:dyDescent="0.25">
      <c r="A84" s="32"/>
      <c r="B84" s="31"/>
      <c r="C84" s="32"/>
      <c r="D84" s="33"/>
      <c r="E84" s="84"/>
      <c r="F84" s="54"/>
    </row>
    <row r="85" spans="1:6" hidden="1" x14ac:dyDescent="0.25">
      <c r="A85" s="32"/>
      <c r="B85" s="31"/>
      <c r="C85" s="32"/>
      <c r="D85" s="33"/>
      <c r="E85" s="84"/>
      <c r="F85" s="54"/>
    </row>
    <row r="86" spans="1:6" hidden="1" x14ac:dyDescent="0.25">
      <c r="A86" s="32"/>
      <c r="B86" s="31"/>
      <c r="C86" s="32"/>
      <c r="D86" s="33"/>
      <c r="E86" s="84"/>
      <c r="F86" s="54"/>
    </row>
    <row r="87" spans="1:6" hidden="1" x14ac:dyDescent="0.25">
      <c r="A87" s="32"/>
      <c r="B87" s="31"/>
      <c r="C87" s="32"/>
      <c r="D87" s="33"/>
      <c r="E87" s="84"/>
      <c r="F87" s="54"/>
    </row>
    <row r="88" spans="1:6" hidden="1" x14ac:dyDescent="0.25">
      <c r="A88" s="32"/>
      <c r="B88" s="31"/>
      <c r="C88" s="32"/>
      <c r="D88" s="33"/>
      <c r="E88" s="84"/>
      <c r="F88" s="54"/>
    </row>
    <row r="89" spans="1:6" hidden="1" x14ac:dyDescent="0.25">
      <c r="A89" s="32"/>
      <c r="B89" s="31"/>
      <c r="C89" s="32"/>
      <c r="D89" s="33"/>
      <c r="E89" s="84"/>
      <c r="F89" s="54"/>
    </row>
    <row r="90" spans="1:6" hidden="1" x14ac:dyDescent="0.25">
      <c r="A90" s="32"/>
      <c r="B90" s="31"/>
      <c r="C90" s="32"/>
      <c r="D90" s="33"/>
      <c r="E90" s="84"/>
      <c r="F90" s="54"/>
    </row>
    <row r="91" spans="1:6" hidden="1" x14ac:dyDescent="0.25">
      <c r="A91" s="32"/>
      <c r="B91" s="31"/>
      <c r="C91" s="32"/>
      <c r="D91" s="33"/>
      <c r="E91" s="84"/>
      <c r="F91" s="54"/>
    </row>
    <row r="92" spans="1:6" hidden="1" x14ac:dyDescent="0.25">
      <c r="A92" s="32"/>
      <c r="B92" s="31"/>
      <c r="C92" s="32"/>
      <c r="D92" s="33"/>
      <c r="E92" s="84"/>
      <c r="F92" s="54"/>
    </row>
    <row r="93" spans="1:6" hidden="1" x14ac:dyDescent="0.25">
      <c r="A93" s="32"/>
      <c r="B93" s="31"/>
      <c r="C93" s="32"/>
      <c r="D93" s="33"/>
      <c r="E93" s="84"/>
      <c r="F93" s="54"/>
    </row>
    <row r="94" spans="1:6" hidden="1" x14ac:dyDescent="0.25">
      <c r="A94" s="32"/>
      <c r="B94" s="31"/>
      <c r="C94" s="32"/>
      <c r="D94" s="33"/>
      <c r="E94" s="84"/>
      <c r="F94" s="54"/>
    </row>
    <row r="95" spans="1:6" hidden="1" x14ac:dyDescent="0.25">
      <c r="A95" s="32"/>
      <c r="B95" s="31"/>
      <c r="C95" s="32"/>
      <c r="D95" s="33"/>
      <c r="E95" s="84"/>
      <c r="F95" s="54"/>
    </row>
    <row r="96" spans="1:6" hidden="1" x14ac:dyDescent="0.25">
      <c r="A96" s="32"/>
      <c r="B96" s="31"/>
      <c r="C96" s="32"/>
      <c r="D96" s="33"/>
      <c r="E96" s="84"/>
      <c r="F96" s="54"/>
    </row>
    <row r="97" spans="1:6" hidden="1" x14ac:dyDescent="0.25">
      <c r="A97" s="32"/>
      <c r="B97" s="31"/>
      <c r="C97" s="32"/>
      <c r="D97" s="33"/>
      <c r="E97" s="84"/>
      <c r="F97" s="54"/>
    </row>
    <row r="98" spans="1:6" hidden="1" x14ac:dyDescent="0.25">
      <c r="A98" s="32"/>
      <c r="B98" s="31"/>
      <c r="C98" s="32"/>
      <c r="D98" s="33"/>
      <c r="E98" s="84"/>
      <c r="F98" s="54"/>
    </row>
    <row r="99" spans="1:6" hidden="1" x14ac:dyDescent="0.25">
      <c r="A99" s="32"/>
      <c r="B99" s="31"/>
      <c r="C99" s="32"/>
      <c r="D99" s="33"/>
      <c r="E99" s="84"/>
      <c r="F99" s="54"/>
    </row>
    <row r="100" spans="1:6" hidden="1" x14ac:dyDescent="0.25">
      <c r="A100" s="32"/>
      <c r="B100" s="31"/>
      <c r="C100" s="32"/>
      <c r="D100" s="33"/>
      <c r="E100" s="84"/>
      <c r="F100" s="54"/>
    </row>
    <row r="101" spans="1:6" hidden="1" x14ac:dyDescent="0.25">
      <c r="A101" s="32"/>
      <c r="B101" s="31"/>
      <c r="C101" s="32"/>
      <c r="D101" s="33"/>
      <c r="E101" s="84"/>
      <c r="F101" s="54"/>
    </row>
    <row r="102" spans="1:6" hidden="1" x14ac:dyDescent="0.25">
      <c r="A102" s="32"/>
      <c r="B102" s="31"/>
      <c r="C102" s="32"/>
      <c r="D102" s="33"/>
      <c r="E102" s="84"/>
      <c r="F102" s="54"/>
    </row>
    <row r="103" spans="1:6" hidden="1" x14ac:dyDescent="0.25">
      <c r="A103" s="32"/>
      <c r="B103" s="31"/>
      <c r="C103" s="32"/>
      <c r="D103" s="33"/>
      <c r="E103" s="84"/>
      <c r="F103" s="54"/>
    </row>
    <row r="104" spans="1:6" hidden="1" x14ac:dyDescent="0.25">
      <c r="A104" s="32"/>
      <c r="B104" s="31"/>
      <c r="C104" s="32"/>
      <c r="D104" s="33"/>
      <c r="E104" s="84"/>
      <c r="F104" s="54"/>
    </row>
    <row r="105" spans="1:6" hidden="1" x14ac:dyDescent="0.25">
      <c r="A105" s="32"/>
      <c r="B105" s="31"/>
      <c r="C105" s="32"/>
      <c r="D105" s="33"/>
      <c r="E105" s="84"/>
      <c r="F105" s="54"/>
    </row>
    <row r="106" spans="1:6" hidden="1" x14ac:dyDescent="0.25">
      <c r="A106" s="32"/>
      <c r="B106" s="31"/>
      <c r="C106" s="32"/>
      <c r="D106" s="33"/>
      <c r="E106" s="84"/>
      <c r="F106" s="54"/>
    </row>
    <row r="107" spans="1:6" hidden="1" x14ac:dyDescent="0.25"/>
    <row r="108" spans="1:6" hidden="1" x14ac:dyDescent="0.25"/>
    <row r="109" spans="1:6" hidden="1" x14ac:dyDescent="0.25"/>
    <row r="110" spans="1:6" hidden="1" x14ac:dyDescent="0.25"/>
    <row r="111" spans="1:6" hidden="1" x14ac:dyDescent="0.25"/>
    <row r="112" spans="1:6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spans="1:6" hidden="1" x14ac:dyDescent="0.25"/>
    <row r="146" spans="1:6" hidden="1" x14ac:dyDescent="0.25"/>
    <row r="147" spans="1:6" hidden="1" x14ac:dyDescent="0.25"/>
    <row r="148" spans="1:6" hidden="1" x14ac:dyDescent="0.25"/>
    <row r="149" spans="1:6" hidden="1" x14ac:dyDescent="0.25"/>
    <row r="150" spans="1:6" hidden="1" x14ac:dyDescent="0.25"/>
    <row r="151" spans="1:6" hidden="1" x14ac:dyDescent="0.25"/>
    <row r="152" spans="1:6" hidden="1" x14ac:dyDescent="0.25"/>
    <row r="153" spans="1:6" hidden="1" x14ac:dyDescent="0.25"/>
    <row r="154" spans="1:6" hidden="1" x14ac:dyDescent="0.25"/>
    <row r="155" spans="1:6" hidden="1" x14ac:dyDescent="0.25"/>
    <row r="156" spans="1:6" hidden="1" x14ac:dyDescent="0.25"/>
    <row r="157" spans="1:6" x14ac:dyDescent="0.25">
      <c r="A157" s="32"/>
      <c r="B157" s="31"/>
      <c r="C157" s="32"/>
      <c r="D157" s="33"/>
      <c r="E157" s="84"/>
      <c r="F157" s="54"/>
    </row>
    <row r="158" spans="1:6" x14ac:dyDescent="0.25">
      <c r="A158" s="66" t="s">
        <v>72</v>
      </c>
      <c r="B158" s="67" t="s">
        <v>73</v>
      </c>
      <c r="C158" s="68"/>
      <c r="D158" s="68"/>
      <c r="E158" s="80"/>
      <c r="F158" s="69"/>
    </row>
    <row r="159" spans="1:6" s="4" customFormat="1" ht="4.95" customHeight="1" x14ac:dyDescent="0.25">
      <c r="A159" s="7"/>
      <c r="B159" s="2"/>
      <c r="C159" s="1"/>
      <c r="D159" s="1"/>
      <c r="E159" s="79"/>
      <c r="F159" s="53"/>
    </row>
    <row r="160" spans="1:6" s="4" customFormat="1" ht="25.5" customHeight="1" x14ac:dyDescent="0.25">
      <c r="A160" s="18" t="s">
        <v>75</v>
      </c>
      <c r="B160" s="61" t="s">
        <v>97</v>
      </c>
      <c r="C160" s="1" t="s">
        <v>19</v>
      </c>
      <c r="D160" s="1">
        <v>1</v>
      </c>
      <c r="E160" s="81"/>
      <c r="F160" s="53">
        <f>D160*E160</f>
        <v>0</v>
      </c>
    </row>
    <row r="161" spans="1:6" s="4" customFormat="1" ht="24.75" customHeight="1" x14ac:dyDescent="0.25">
      <c r="A161" s="7"/>
      <c r="B161" s="65" t="s">
        <v>98</v>
      </c>
      <c r="C161" s="1"/>
      <c r="D161" s="1"/>
      <c r="E161" s="79"/>
      <c r="F161" s="53"/>
    </row>
    <row r="162" spans="1:6" s="4" customFormat="1" ht="14.4" customHeight="1" x14ac:dyDescent="0.25">
      <c r="A162" s="18" t="s">
        <v>76</v>
      </c>
      <c r="B162" s="61" t="s">
        <v>77</v>
      </c>
      <c r="C162" s="1" t="s">
        <v>19</v>
      </c>
      <c r="D162" s="1">
        <v>1</v>
      </c>
      <c r="E162" s="81"/>
      <c r="F162" s="53">
        <f>D162*E162</f>
        <v>0</v>
      </c>
    </row>
    <row r="163" spans="1:6" s="4" customFormat="1" ht="4.95" customHeight="1" x14ac:dyDescent="0.25">
      <c r="A163" s="1"/>
      <c r="B163" s="9"/>
      <c r="C163" s="14"/>
      <c r="D163" s="14"/>
      <c r="E163" s="79"/>
      <c r="F163" s="53"/>
    </row>
    <row r="164" spans="1:6" s="6" customFormat="1" x14ac:dyDescent="0.25">
      <c r="A164" s="70" t="s">
        <v>72</v>
      </c>
      <c r="B164" s="70" t="s">
        <v>73</v>
      </c>
      <c r="C164" s="71"/>
      <c r="D164" s="72"/>
      <c r="E164" s="80"/>
      <c r="F164" s="73">
        <f>SUM(F160:F163)</f>
        <v>0</v>
      </c>
    </row>
  </sheetData>
  <sheetProtection algorithmName="SHA-512" hashValue="05BUUfnby4NHPaG4TlNrtMMSNWj1ySKodEhDxC9oEbu8C9RD/iI6imQiXqA+w2A2cQHIyyz7RNH87S/+GQNfIA==" saltValue="at/iYUfFgY8xKwnBy9i+Hg==" spinCount="100000" sheet="1" objects="1" scenarios="1"/>
  <pageMargins left="0.7" right="0.7" top="0.75" bottom="0.75" header="0.3" footer="0.3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45"/>
  <sheetViews>
    <sheetView view="pageBreakPreview" zoomScale="110" zoomScaleNormal="100" zoomScaleSheetLayoutView="110" workbookViewId="0">
      <selection activeCell="B13" sqref="B13"/>
    </sheetView>
  </sheetViews>
  <sheetFormatPr defaultRowHeight="13.8" x14ac:dyDescent="0.3"/>
  <cols>
    <col min="1" max="1" width="28.44140625" style="38" customWidth="1"/>
    <col min="2" max="2" width="63.44140625" style="38" customWidth="1"/>
    <col min="3" max="256" width="8.88671875" style="38"/>
    <col min="257" max="257" width="25.44140625" style="38" customWidth="1"/>
    <col min="258" max="258" width="63.44140625" style="38" customWidth="1"/>
    <col min="259" max="512" width="8.88671875" style="38"/>
    <col min="513" max="513" width="25.44140625" style="38" customWidth="1"/>
    <col min="514" max="514" width="63.44140625" style="38" customWidth="1"/>
    <col min="515" max="768" width="8.88671875" style="38"/>
    <col min="769" max="769" width="25.44140625" style="38" customWidth="1"/>
    <col min="770" max="770" width="63.44140625" style="38" customWidth="1"/>
    <col min="771" max="1024" width="8.88671875" style="38"/>
    <col min="1025" max="1025" width="25.44140625" style="38" customWidth="1"/>
    <col min="1026" max="1026" width="63.44140625" style="38" customWidth="1"/>
    <col min="1027" max="1280" width="8.88671875" style="38"/>
    <col min="1281" max="1281" width="25.44140625" style="38" customWidth="1"/>
    <col min="1282" max="1282" width="63.44140625" style="38" customWidth="1"/>
    <col min="1283" max="1536" width="8.88671875" style="38"/>
    <col min="1537" max="1537" width="25.44140625" style="38" customWidth="1"/>
    <col min="1538" max="1538" width="63.44140625" style="38" customWidth="1"/>
    <col min="1539" max="1792" width="8.88671875" style="38"/>
    <col min="1793" max="1793" width="25.44140625" style="38" customWidth="1"/>
    <col min="1794" max="1794" width="63.44140625" style="38" customWidth="1"/>
    <col min="1795" max="2048" width="8.88671875" style="38"/>
    <col min="2049" max="2049" width="25.44140625" style="38" customWidth="1"/>
    <col min="2050" max="2050" width="63.44140625" style="38" customWidth="1"/>
    <col min="2051" max="2304" width="8.88671875" style="38"/>
    <col min="2305" max="2305" width="25.44140625" style="38" customWidth="1"/>
    <col min="2306" max="2306" width="63.44140625" style="38" customWidth="1"/>
    <col min="2307" max="2560" width="8.88671875" style="38"/>
    <col min="2561" max="2561" width="25.44140625" style="38" customWidth="1"/>
    <col min="2562" max="2562" width="63.44140625" style="38" customWidth="1"/>
    <col min="2563" max="2816" width="8.88671875" style="38"/>
    <col min="2817" max="2817" width="25.44140625" style="38" customWidth="1"/>
    <col min="2818" max="2818" width="63.44140625" style="38" customWidth="1"/>
    <col min="2819" max="3072" width="8.88671875" style="38"/>
    <col min="3073" max="3073" width="25.44140625" style="38" customWidth="1"/>
    <col min="3074" max="3074" width="63.44140625" style="38" customWidth="1"/>
    <col min="3075" max="3328" width="8.88671875" style="38"/>
    <col min="3329" max="3329" width="25.44140625" style="38" customWidth="1"/>
    <col min="3330" max="3330" width="63.44140625" style="38" customWidth="1"/>
    <col min="3331" max="3584" width="8.88671875" style="38"/>
    <col min="3585" max="3585" width="25.44140625" style="38" customWidth="1"/>
    <col min="3586" max="3586" width="63.44140625" style="38" customWidth="1"/>
    <col min="3587" max="3840" width="8.88671875" style="38"/>
    <col min="3841" max="3841" width="25.44140625" style="38" customWidth="1"/>
    <col min="3842" max="3842" width="63.44140625" style="38" customWidth="1"/>
    <col min="3843" max="4096" width="8.88671875" style="38"/>
    <col min="4097" max="4097" width="25.44140625" style="38" customWidth="1"/>
    <col min="4098" max="4098" width="63.44140625" style="38" customWidth="1"/>
    <col min="4099" max="4352" width="8.88671875" style="38"/>
    <col min="4353" max="4353" width="25.44140625" style="38" customWidth="1"/>
    <col min="4354" max="4354" width="63.44140625" style="38" customWidth="1"/>
    <col min="4355" max="4608" width="8.88671875" style="38"/>
    <col min="4609" max="4609" width="25.44140625" style="38" customWidth="1"/>
    <col min="4610" max="4610" width="63.44140625" style="38" customWidth="1"/>
    <col min="4611" max="4864" width="8.88671875" style="38"/>
    <col min="4865" max="4865" width="25.44140625" style="38" customWidth="1"/>
    <col min="4866" max="4866" width="63.44140625" style="38" customWidth="1"/>
    <col min="4867" max="5120" width="8.88671875" style="38"/>
    <col min="5121" max="5121" width="25.44140625" style="38" customWidth="1"/>
    <col min="5122" max="5122" width="63.44140625" style="38" customWidth="1"/>
    <col min="5123" max="5376" width="8.88671875" style="38"/>
    <col min="5377" max="5377" width="25.44140625" style="38" customWidth="1"/>
    <col min="5378" max="5378" width="63.44140625" style="38" customWidth="1"/>
    <col min="5379" max="5632" width="8.88671875" style="38"/>
    <col min="5633" max="5633" width="25.44140625" style="38" customWidth="1"/>
    <col min="5634" max="5634" width="63.44140625" style="38" customWidth="1"/>
    <col min="5635" max="5888" width="8.88671875" style="38"/>
    <col min="5889" max="5889" width="25.44140625" style="38" customWidth="1"/>
    <col min="5890" max="5890" width="63.44140625" style="38" customWidth="1"/>
    <col min="5891" max="6144" width="8.88671875" style="38"/>
    <col min="6145" max="6145" width="25.44140625" style="38" customWidth="1"/>
    <col min="6146" max="6146" width="63.44140625" style="38" customWidth="1"/>
    <col min="6147" max="6400" width="8.88671875" style="38"/>
    <col min="6401" max="6401" width="25.44140625" style="38" customWidth="1"/>
    <col min="6402" max="6402" width="63.44140625" style="38" customWidth="1"/>
    <col min="6403" max="6656" width="8.88671875" style="38"/>
    <col min="6657" max="6657" width="25.44140625" style="38" customWidth="1"/>
    <col min="6658" max="6658" width="63.44140625" style="38" customWidth="1"/>
    <col min="6659" max="6912" width="8.88671875" style="38"/>
    <col min="6913" max="6913" width="25.44140625" style="38" customWidth="1"/>
    <col min="6914" max="6914" width="63.44140625" style="38" customWidth="1"/>
    <col min="6915" max="7168" width="8.88671875" style="38"/>
    <col min="7169" max="7169" width="25.44140625" style="38" customWidth="1"/>
    <col min="7170" max="7170" width="63.44140625" style="38" customWidth="1"/>
    <col min="7171" max="7424" width="8.88671875" style="38"/>
    <col min="7425" max="7425" width="25.44140625" style="38" customWidth="1"/>
    <col min="7426" max="7426" width="63.44140625" style="38" customWidth="1"/>
    <col min="7427" max="7680" width="8.88671875" style="38"/>
    <col min="7681" max="7681" width="25.44140625" style="38" customWidth="1"/>
    <col min="7682" max="7682" width="63.44140625" style="38" customWidth="1"/>
    <col min="7683" max="7936" width="8.88671875" style="38"/>
    <col min="7937" max="7937" width="25.44140625" style="38" customWidth="1"/>
    <col min="7938" max="7938" width="63.44140625" style="38" customWidth="1"/>
    <col min="7939" max="8192" width="8.88671875" style="38"/>
    <col min="8193" max="8193" width="25.44140625" style="38" customWidth="1"/>
    <col min="8194" max="8194" width="63.44140625" style="38" customWidth="1"/>
    <col min="8195" max="8448" width="8.88671875" style="38"/>
    <col min="8449" max="8449" width="25.44140625" style="38" customWidth="1"/>
    <col min="8450" max="8450" width="63.44140625" style="38" customWidth="1"/>
    <col min="8451" max="8704" width="8.88671875" style="38"/>
    <col min="8705" max="8705" width="25.44140625" style="38" customWidth="1"/>
    <col min="8706" max="8706" width="63.44140625" style="38" customWidth="1"/>
    <col min="8707" max="8960" width="8.88671875" style="38"/>
    <col min="8961" max="8961" width="25.44140625" style="38" customWidth="1"/>
    <col min="8962" max="8962" width="63.44140625" style="38" customWidth="1"/>
    <col min="8963" max="9216" width="8.88671875" style="38"/>
    <col min="9217" max="9217" width="25.44140625" style="38" customWidth="1"/>
    <col min="9218" max="9218" width="63.44140625" style="38" customWidth="1"/>
    <col min="9219" max="9472" width="8.88671875" style="38"/>
    <col min="9473" max="9473" width="25.44140625" style="38" customWidth="1"/>
    <col min="9474" max="9474" width="63.44140625" style="38" customWidth="1"/>
    <col min="9475" max="9728" width="8.88671875" style="38"/>
    <col min="9729" max="9729" width="25.44140625" style="38" customWidth="1"/>
    <col min="9730" max="9730" width="63.44140625" style="38" customWidth="1"/>
    <col min="9731" max="9984" width="8.88671875" style="38"/>
    <col min="9985" max="9985" width="25.44140625" style="38" customWidth="1"/>
    <col min="9986" max="9986" width="63.44140625" style="38" customWidth="1"/>
    <col min="9987" max="10240" width="8.88671875" style="38"/>
    <col min="10241" max="10241" width="25.44140625" style="38" customWidth="1"/>
    <col min="10242" max="10242" width="63.44140625" style="38" customWidth="1"/>
    <col min="10243" max="10496" width="8.88671875" style="38"/>
    <col min="10497" max="10497" width="25.44140625" style="38" customWidth="1"/>
    <col min="10498" max="10498" width="63.44140625" style="38" customWidth="1"/>
    <col min="10499" max="10752" width="8.88671875" style="38"/>
    <col min="10753" max="10753" width="25.44140625" style="38" customWidth="1"/>
    <col min="10754" max="10754" width="63.44140625" style="38" customWidth="1"/>
    <col min="10755" max="11008" width="8.88671875" style="38"/>
    <col min="11009" max="11009" width="25.44140625" style="38" customWidth="1"/>
    <col min="11010" max="11010" width="63.44140625" style="38" customWidth="1"/>
    <col min="11011" max="11264" width="8.88671875" style="38"/>
    <col min="11265" max="11265" width="25.44140625" style="38" customWidth="1"/>
    <col min="11266" max="11266" width="63.44140625" style="38" customWidth="1"/>
    <col min="11267" max="11520" width="8.88671875" style="38"/>
    <col min="11521" max="11521" width="25.44140625" style="38" customWidth="1"/>
    <col min="11522" max="11522" width="63.44140625" style="38" customWidth="1"/>
    <col min="11523" max="11776" width="8.88671875" style="38"/>
    <col min="11777" max="11777" width="25.44140625" style="38" customWidth="1"/>
    <col min="11778" max="11778" width="63.44140625" style="38" customWidth="1"/>
    <col min="11779" max="12032" width="8.88671875" style="38"/>
    <col min="12033" max="12033" width="25.44140625" style="38" customWidth="1"/>
    <col min="12034" max="12034" width="63.44140625" style="38" customWidth="1"/>
    <col min="12035" max="12288" width="8.88671875" style="38"/>
    <col min="12289" max="12289" width="25.44140625" style="38" customWidth="1"/>
    <col min="12290" max="12290" width="63.44140625" style="38" customWidth="1"/>
    <col min="12291" max="12544" width="8.88671875" style="38"/>
    <col min="12545" max="12545" width="25.44140625" style="38" customWidth="1"/>
    <col min="12546" max="12546" width="63.44140625" style="38" customWidth="1"/>
    <col min="12547" max="12800" width="8.88671875" style="38"/>
    <col min="12801" max="12801" width="25.44140625" style="38" customWidth="1"/>
    <col min="12802" max="12802" width="63.44140625" style="38" customWidth="1"/>
    <col min="12803" max="13056" width="8.88671875" style="38"/>
    <col min="13057" max="13057" width="25.44140625" style="38" customWidth="1"/>
    <col min="13058" max="13058" width="63.44140625" style="38" customWidth="1"/>
    <col min="13059" max="13312" width="8.88671875" style="38"/>
    <col min="13313" max="13313" width="25.44140625" style="38" customWidth="1"/>
    <col min="13314" max="13314" width="63.44140625" style="38" customWidth="1"/>
    <col min="13315" max="13568" width="8.88671875" style="38"/>
    <col min="13569" max="13569" width="25.44140625" style="38" customWidth="1"/>
    <col min="13570" max="13570" width="63.44140625" style="38" customWidth="1"/>
    <col min="13571" max="13824" width="8.88671875" style="38"/>
    <col min="13825" max="13825" width="25.44140625" style="38" customWidth="1"/>
    <col min="13826" max="13826" width="63.44140625" style="38" customWidth="1"/>
    <col min="13827" max="14080" width="8.88671875" style="38"/>
    <col min="14081" max="14081" width="25.44140625" style="38" customWidth="1"/>
    <col min="14082" max="14082" width="63.44140625" style="38" customWidth="1"/>
    <col min="14083" max="14336" width="8.88671875" style="38"/>
    <col min="14337" max="14337" width="25.44140625" style="38" customWidth="1"/>
    <col min="14338" max="14338" width="63.44140625" style="38" customWidth="1"/>
    <col min="14339" max="14592" width="8.88671875" style="38"/>
    <col min="14593" max="14593" width="25.44140625" style="38" customWidth="1"/>
    <col min="14594" max="14594" width="63.44140625" style="38" customWidth="1"/>
    <col min="14595" max="14848" width="8.88671875" style="38"/>
    <col min="14849" max="14849" width="25.44140625" style="38" customWidth="1"/>
    <col min="14850" max="14850" width="63.44140625" style="38" customWidth="1"/>
    <col min="14851" max="15104" width="8.88671875" style="38"/>
    <col min="15105" max="15105" width="25.44140625" style="38" customWidth="1"/>
    <col min="15106" max="15106" width="63.44140625" style="38" customWidth="1"/>
    <col min="15107" max="15360" width="8.88671875" style="38"/>
    <col min="15361" max="15361" width="25.44140625" style="38" customWidth="1"/>
    <col min="15362" max="15362" width="63.44140625" style="38" customWidth="1"/>
    <col min="15363" max="15616" width="8.88671875" style="38"/>
    <col min="15617" max="15617" width="25.44140625" style="38" customWidth="1"/>
    <col min="15618" max="15618" width="63.44140625" style="38" customWidth="1"/>
    <col min="15619" max="15872" width="8.88671875" style="38"/>
    <col min="15873" max="15873" width="25.44140625" style="38" customWidth="1"/>
    <col min="15874" max="15874" width="63.44140625" style="38" customWidth="1"/>
    <col min="15875" max="16128" width="8.88671875" style="38"/>
    <col min="16129" max="16129" width="25.44140625" style="38" customWidth="1"/>
    <col min="16130" max="16130" width="63.44140625" style="38" customWidth="1"/>
    <col min="16131" max="16384" width="8.88671875" style="38"/>
  </cols>
  <sheetData>
    <row r="1" spans="1:2" ht="30" customHeight="1" x14ac:dyDescent="0.3">
      <c r="A1" s="74"/>
      <c r="B1" s="37" t="s">
        <v>0</v>
      </c>
    </row>
    <row r="2" spans="1:2" ht="17.100000000000001" customHeight="1" x14ac:dyDescent="0.3">
      <c r="A2" s="75"/>
      <c r="B2" s="39" t="s">
        <v>1</v>
      </c>
    </row>
    <row r="3" spans="1:2" ht="17.100000000000001" customHeight="1" x14ac:dyDescent="0.3">
      <c r="A3" s="76"/>
      <c r="B3" s="40" t="s">
        <v>2</v>
      </c>
    </row>
    <row r="7" spans="1:2" ht="14.4" x14ac:dyDescent="0.3">
      <c r="A7" s="41"/>
      <c r="B7" s="42"/>
    </row>
    <row r="8" spans="1:2" ht="14.4" x14ac:dyDescent="0.3">
      <c r="A8" s="43"/>
      <c r="B8" s="42" t="s">
        <v>38</v>
      </c>
    </row>
    <row r="9" spans="1:2" ht="14.4" x14ac:dyDescent="0.3">
      <c r="A9" s="43"/>
      <c r="B9" s="44"/>
    </row>
    <row r="10" spans="1:2" ht="14.4" x14ac:dyDescent="0.3">
      <c r="A10" s="52" t="s">
        <v>39</v>
      </c>
      <c r="B10" s="56">
        <f>Grijanje!F54</f>
        <v>0</v>
      </c>
    </row>
    <row r="11" spans="1:2" ht="14.4" x14ac:dyDescent="0.3">
      <c r="A11" s="52" t="s">
        <v>51</v>
      </c>
      <c r="B11" s="56">
        <f>Grijanje!F164</f>
        <v>0</v>
      </c>
    </row>
    <row r="12" spans="1:2" ht="14.4" x14ac:dyDescent="0.3">
      <c r="A12" s="45"/>
      <c r="B12" s="46"/>
    </row>
    <row r="13" spans="1:2" ht="26.25" customHeight="1" x14ac:dyDescent="0.3">
      <c r="A13" s="43" t="s">
        <v>40</v>
      </c>
      <c r="B13" s="56">
        <f>SUM(B10:B11)</f>
        <v>0</v>
      </c>
    </row>
    <row r="14" spans="1:2" ht="14.4" x14ac:dyDescent="0.3">
      <c r="A14" s="43" t="s">
        <v>41</v>
      </c>
      <c r="B14" s="56">
        <f>B13*0.25</f>
        <v>0</v>
      </c>
    </row>
    <row r="15" spans="1:2" ht="14.4" x14ac:dyDescent="0.3">
      <c r="A15" s="41" t="s">
        <v>42</v>
      </c>
      <c r="B15" s="56">
        <f>B13+B14</f>
        <v>0</v>
      </c>
    </row>
    <row r="16" spans="1:2" ht="14.4" x14ac:dyDescent="0.3">
      <c r="A16" s="43"/>
      <c r="B16" s="44"/>
    </row>
    <row r="17" spans="1:2" ht="14.4" x14ac:dyDescent="0.3">
      <c r="A17" s="43"/>
      <c r="B17" s="44"/>
    </row>
    <row r="18" spans="1:2" ht="14.4" x14ac:dyDescent="0.3">
      <c r="A18" s="41"/>
      <c r="B18" s="44"/>
    </row>
    <row r="19" spans="1:2" ht="14.4" x14ac:dyDescent="0.3">
      <c r="A19" s="43"/>
      <c r="B19" s="44"/>
    </row>
    <row r="20" spans="1:2" ht="14.4" x14ac:dyDescent="0.3">
      <c r="A20" s="43"/>
      <c r="B20" s="44"/>
    </row>
    <row r="21" spans="1:2" ht="14.4" x14ac:dyDescent="0.3">
      <c r="A21" s="41"/>
      <c r="B21" s="44"/>
    </row>
    <row r="27" spans="1:2" ht="14.4" x14ac:dyDescent="0.3">
      <c r="A27" s="47"/>
      <c r="B27" s="42"/>
    </row>
    <row r="32" spans="1:2" ht="14.4" x14ac:dyDescent="0.3">
      <c r="A32" s="47"/>
      <c r="B32" s="42"/>
    </row>
    <row r="37" spans="1:2" ht="14.4" x14ac:dyDescent="0.3">
      <c r="A37" s="47"/>
      <c r="B37" s="42"/>
    </row>
    <row r="41" spans="1:2" x14ac:dyDescent="0.3">
      <c r="A41" s="48"/>
    </row>
    <row r="44" spans="1:2" ht="14.4" x14ac:dyDescent="0.3">
      <c r="A44" s="49"/>
    </row>
    <row r="45" spans="1:2" x14ac:dyDescent="0.3">
      <c r="A45" s="50"/>
      <c r="B45" s="50"/>
    </row>
  </sheetData>
  <mergeCells count="1">
    <mergeCell ref="A1:A3"/>
  </mergeCells>
  <phoneticPr fontId="20" type="noConversion"/>
  <pageMargins left="0.7" right="0.7" top="0.75" bottom="0.75" header="0.3" footer="0.3"/>
  <pageSetup paperSize="9" scale="9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NASLOVNICA</vt:lpstr>
      <vt:lpstr>Grijanje</vt:lpstr>
      <vt:lpstr>Rekapitulacija</vt:lpstr>
      <vt:lpstr>Grijanje!Podrucje_ispisa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Damjančić</dc:creator>
  <cp:lastModifiedBy>Ivana Damjančić</cp:lastModifiedBy>
  <cp:lastPrinted>2021-11-28T18:20:52Z</cp:lastPrinted>
  <dcterms:created xsi:type="dcterms:W3CDTF">2021-06-22T13:34:11Z</dcterms:created>
  <dcterms:modified xsi:type="dcterms:W3CDTF">2021-11-28T18:23:54Z</dcterms:modified>
</cp:coreProperties>
</file>